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40pfac002\INFORMES FINANCIEROS\INFORMACION FACTURACION 2025\SOLICITUDES INFORMACION\PROPOSICION 123-2025\"/>
    </mc:Choice>
  </mc:AlternateContent>
  <xr:revisionPtr revIDLastSave="0" documentId="13_ncr:1_{05F32484-4A51-4259-8F75-66D857A68A43}" xr6:coauthVersionLast="36" xr6:coauthVersionMax="36" xr10:uidLastSave="{00000000-0000-0000-0000-000000000000}"/>
  <bookViews>
    <workbookView xWindow="0" yWindow="0" windowWidth="28800" windowHeight="11325" xr2:uid="{62F2DBFE-5EDD-46F8-8D6B-7AE781FA72CD}"/>
  </bookViews>
  <sheets>
    <sheet name="3,FACT GEN" sheetId="1" r:id="rId1"/>
    <sheet name="4,FACT PTE X RAD" sheetId="2" r:id="rId2"/>
  </sheets>
  <externalReferences>
    <externalReference r:id="rId3"/>
  </externalReferences>
  <definedNames>
    <definedName name="_xlnm._FilterDatabase" localSheetId="0" hidden="1">'3,FACT GEN'!#REF!</definedName>
    <definedName name="_xlnm._FilterDatabase" localSheetId="1" hidden="1">'4,FACT PTE X RAD'!#REF!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2" l="1"/>
  <c r="G65" i="2"/>
  <c r="H65" i="2"/>
  <c r="I65" i="2"/>
  <c r="J65" i="2"/>
  <c r="K65" i="2"/>
  <c r="L65" i="2"/>
  <c r="M65" i="2"/>
  <c r="N65" i="2"/>
  <c r="O65" i="2"/>
  <c r="P65" i="2"/>
  <c r="E65" i="2"/>
  <c r="F36" i="2"/>
  <c r="G36" i="2"/>
  <c r="H36" i="2"/>
  <c r="I36" i="2"/>
  <c r="J36" i="2"/>
  <c r="K36" i="2"/>
  <c r="L36" i="2"/>
  <c r="M36" i="2"/>
  <c r="N36" i="2"/>
  <c r="O36" i="2"/>
  <c r="P36" i="2"/>
  <c r="P8" i="2"/>
  <c r="O8" i="2"/>
  <c r="N8" i="2"/>
  <c r="M8" i="2"/>
  <c r="L8" i="2"/>
  <c r="K8" i="2"/>
  <c r="J8" i="2"/>
  <c r="I8" i="2"/>
  <c r="H8" i="2"/>
  <c r="G8" i="2"/>
  <c r="F8" i="2"/>
  <c r="E8" i="2"/>
  <c r="P73" i="2"/>
  <c r="O73" i="2"/>
  <c r="N73" i="2"/>
  <c r="M73" i="2"/>
  <c r="L73" i="2"/>
  <c r="K73" i="2"/>
  <c r="J73" i="2"/>
  <c r="I73" i="2"/>
  <c r="H73" i="2"/>
  <c r="G73" i="2"/>
  <c r="F73" i="2"/>
  <c r="E73" i="2"/>
  <c r="E36" i="2"/>
  <c r="M34" i="2"/>
  <c r="L34" i="2"/>
  <c r="P73" i="1"/>
  <c r="O73" i="1"/>
  <c r="N73" i="1"/>
  <c r="M73" i="1"/>
  <c r="L73" i="1"/>
  <c r="K73" i="1"/>
  <c r="J73" i="1"/>
  <c r="I73" i="1"/>
  <c r="H73" i="1"/>
  <c r="G73" i="1"/>
  <c r="F73" i="1"/>
  <c r="E73" i="1"/>
  <c r="P65" i="1"/>
  <c r="O65" i="1"/>
  <c r="N65" i="1"/>
  <c r="M65" i="1"/>
  <c r="L65" i="1"/>
  <c r="K65" i="1"/>
  <c r="J65" i="1"/>
  <c r="I65" i="1"/>
  <c r="H65" i="1"/>
  <c r="G65" i="1"/>
  <c r="F65" i="1"/>
  <c r="E65" i="1"/>
  <c r="P36" i="1"/>
  <c r="O36" i="1"/>
  <c r="N36" i="1"/>
  <c r="M36" i="1"/>
  <c r="L36" i="1"/>
  <c r="K36" i="1"/>
  <c r="J36" i="1"/>
  <c r="I36" i="1"/>
  <c r="H36" i="1"/>
  <c r="G36" i="1"/>
  <c r="F36" i="1"/>
  <c r="E36" i="1"/>
  <c r="M34" i="1"/>
  <c r="M8" i="1" s="1"/>
  <c r="L34" i="1"/>
  <c r="L8" i="1" s="1"/>
  <c r="H34" i="1"/>
  <c r="H8" i="1" s="1"/>
  <c r="P8" i="1"/>
  <c r="O8" i="1"/>
  <c r="N8" i="1"/>
  <c r="K8" i="1"/>
  <c r="J8" i="1"/>
  <c r="I8" i="1"/>
  <c r="G8" i="1"/>
  <c r="F8" i="1"/>
  <c r="E8" i="1"/>
  <c r="P158" i="2" l="1"/>
  <c r="J158" i="2"/>
  <c r="E158" i="2"/>
  <c r="K158" i="2"/>
  <c r="F158" i="2"/>
  <c r="L158" i="2"/>
  <c r="G158" i="2"/>
  <c r="M158" i="2"/>
  <c r="H158" i="2"/>
  <c r="N158" i="2"/>
  <c r="I158" i="2"/>
  <c r="O158" i="2"/>
  <c r="G158" i="1"/>
  <c r="P158" i="1"/>
  <c r="K158" i="1"/>
  <c r="E158" i="1"/>
  <c r="J158" i="1"/>
  <c r="F158" i="1"/>
  <c r="L158" i="1"/>
  <c r="H158" i="1"/>
  <c r="N158" i="1"/>
  <c r="I158" i="1"/>
  <c r="O158" i="1"/>
  <c r="O159" i="1" s="1"/>
  <c r="M158" i="1"/>
</calcChain>
</file>

<file path=xl/sharedStrings.xml><?xml version="1.0" encoding="utf-8"?>
<sst xmlns="http://schemas.openxmlformats.org/spreadsheetml/2006/main" count="330" uniqueCount="130">
  <si>
    <t>PAGADOR</t>
  </si>
  <si>
    <t>FACTURADO</t>
  </si>
  <si>
    <t>PEND RADICAR</t>
  </si>
  <si>
    <t>R SUBSIDIADO</t>
  </si>
  <si>
    <t>SALUD BOLIVAR EPS SAS</t>
  </si>
  <si>
    <t>FAMISANAR ENTIDAD PROMOTORA DE SALUD S A S</t>
  </si>
  <si>
    <t>EPS Y MEDICINA PREPAGADA SURAMERICANA S.A.</t>
  </si>
  <si>
    <t>NUEVA EMPRESA PROMOTORA DE SALUD S.A.</t>
  </si>
  <si>
    <t>ASMET SALUD EPS SAS</t>
  </si>
  <si>
    <t>ASOCIACION MUTUAL SER EMPRESA SOLIDARIA DE SALUD EPS-S</t>
  </si>
  <si>
    <t>COMFENALCO VALLE DELAGENTE-CAJA DE COMPENSACION FAMILIAR DEL VALLE DEL CAUCA</t>
  </si>
  <si>
    <t>S.O.S. ENTIDAD PROMOTORA DE SALUD SERVICIO OCCIDENTAL DE SALUD S.A.</t>
  </si>
  <si>
    <t>COOSALUD ENTIDAD PROMOTORA DE SALUD S.A.</t>
  </si>
  <si>
    <t>CAPRESOCA E.P.S.</t>
  </si>
  <si>
    <t>PIJAOS SALUD EPSI</t>
  </si>
  <si>
    <t>ANAS WAYUU E P S I</t>
  </si>
  <si>
    <t>ALIANZA MEDELLIN ANTIOQUIA EPS S.A.S. - SAVIA SALUD EPS</t>
  </si>
  <si>
    <t>ALIANSALUD EPS</t>
  </si>
  <si>
    <t>ENTIDAD PROMOTORA DE SALUD SANITAS S A S</t>
  </si>
  <si>
    <t>COMPENSAR - CAJA DE COMPENSACION FAMILIAR</t>
  </si>
  <si>
    <t>EPS FAMILIAR DE COLOMBIA S.A.S.</t>
  </si>
  <si>
    <t>CAJACOPI EPS S.A.S.</t>
  </si>
  <si>
    <t>AIC ASOCIACION INDIGENA DEL CAUCA AIC EPS-INDIGENA</t>
  </si>
  <si>
    <t>SALUD TOTAL ENTIDAD PROMOTORA DE SALUD DEL REGIMEN CONTRIBUTIVO Y DEL REGIMEN SUBSIDIADO S A</t>
  </si>
  <si>
    <t>CAJA DE COMPENSACION FAMILIAR DEL CHOCO</t>
  </si>
  <si>
    <t>CAJA DE COMPENSACION FAMILIAR DEL ORIENTE COLOMBIANO COMFAORIENTE</t>
  </si>
  <si>
    <t>DUSAKAWI EPS-I ASOCIACION DE CABILDOS INDIGENAS DEL CESAR Y GUAJIRA</t>
  </si>
  <si>
    <t>MALLAMAS ENTIDAD PROMOTORA DE SALUD MALLAMAS E P S INDIGENA</t>
  </si>
  <si>
    <t>EMSSANAR ENTIDAD PROMOTORA DE SALUD S.A.S.</t>
  </si>
  <si>
    <t>CAPITAL SALUD ENTIDAD PROMOTORA DE SALUD DEL REGIMEN SUBSIDIADO S.A.S.</t>
  </si>
  <si>
    <t>FUNDACION SALUD MIA EPS</t>
  </si>
  <si>
    <t>R CONTRIBUTIVO</t>
  </si>
  <si>
    <t>FONDO DE PASIVO SOCIAL DE FERROCARRILES NACIONALES DE COLOMBIA</t>
  </si>
  <si>
    <t>COLMEDICA MEDICINA PREPAGADA S A</t>
  </si>
  <si>
    <t>FFDS</t>
  </si>
  <si>
    <t>FONDO FINANCIERO DISTRITAL DE SALUD - PIC</t>
  </si>
  <si>
    <t>FONDO FINANCIERO DISTRITAL DE SALUD - VINCULADO</t>
  </si>
  <si>
    <t>FONDO FINANCIERO DISTRITAL DE SALUD - APH</t>
  </si>
  <si>
    <t>FONDO FINANCIERO DISTRITAL DE SALUD - GRATIUDAD</t>
  </si>
  <si>
    <t>FONDO FINANCIERO DISTRITAL DE SALUD - CERTIFICADO DISCAPACIDAD</t>
  </si>
  <si>
    <t>FONDO FINANCIERO DISTRITAL DE SALUD - APHSM</t>
  </si>
  <si>
    <t>FONDO FINANCIERO DISTRITAL DE SALUD - SALUD MENTAL</t>
  </si>
  <si>
    <t>OTROS</t>
  </si>
  <si>
    <t>LA PREVISORA S A COMPAÑIA DE SEGUROS</t>
  </si>
  <si>
    <t>SEGUROS DEL ESTADO S.A.</t>
  </si>
  <si>
    <t>COMPAÑIA MUNDIAL DE SEGUROS S.A.</t>
  </si>
  <si>
    <t>MAPFRE SEGUROS GENERALES DE COLOMBIA S A</t>
  </si>
  <si>
    <t>LA EQUIDAD SEGUROS GENERALES ORGANISMO COOPERATIVO</t>
  </si>
  <si>
    <t>SEGUROS GENERALES SURAMERICANA S. A.</t>
  </si>
  <si>
    <t>SEGUROS COMERCIALES BOLIVAR S.A.</t>
  </si>
  <si>
    <t>ASEGURADORA SOLIDARIA DE COLOMBIA ENTIDAD COOPERATIVA</t>
  </si>
  <si>
    <t>AXA COLPATRIA SEGUROS S.A.</t>
  </si>
  <si>
    <t>ZLS ASEGURADORA DE COLOMBIA S.A.</t>
  </si>
  <si>
    <t>LIBERTY SEGUROS S.A.</t>
  </si>
  <si>
    <t>ADMINISTRADORA DE LOS RECURSOS DEL SISTEMA GENERAL DE SEGURIDAD SOCIAL EN SALUD</t>
  </si>
  <si>
    <t>SEGUROS DE VIDA SURAMERICANA S.A.</t>
  </si>
  <si>
    <t xml:space="preserve">LIBERTY SEGUROS DE VIDA S.A   </t>
  </si>
  <si>
    <t>COMPAÑIA DE SEGUROS BOLIVAR S.A.</t>
  </si>
  <si>
    <t>LA EQUIDAD SEGUROS DE VIDA ORGANISMO COOPERATIVO</t>
  </si>
  <si>
    <t>RIESGOS LABORALES COLMENA S.A</t>
  </si>
  <si>
    <t>AXA COLPATRIA SEGUROS DE VIDA S.A.</t>
  </si>
  <si>
    <t>POSITIVA COMPAÑIA DE SEGUROS S. A.</t>
  </si>
  <si>
    <t>MAPFRE COLOMBIA VIDA SEGUROS S A</t>
  </si>
  <si>
    <t>COSMITET LTDA CORPORACION DE SERVICIOS MEDICOS INTERNANCIONALES THEM Y CIA LTDA</t>
  </si>
  <si>
    <t>UNION TEMPORAL SERVISALUD SAN JOSE</t>
  </si>
  <si>
    <t>UNION TEMPORAL SALUDSUR2</t>
  </si>
  <si>
    <t>UNIVERSIDAD NACIONAL DE COLOMBIA</t>
  </si>
  <si>
    <t>FUNDACION SANTA FE DE BOGOTA</t>
  </si>
  <si>
    <t>UNION TEMPORAL TOLIHUILA</t>
  </si>
  <si>
    <t>ORGANIZACION CLINICA GENERAL DEL NORTE S.A.S</t>
  </si>
  <si>
    <t>HOSPITAL UNIVERSITARIO SAN IGNACIO</t>
  </si>
  <si>
    <t xml:space="preserve">UNIDAD MEDICO ASISTENCIAL DEL PUTUMAYO EMPRESA UNIPERSONAL   </t>
  </si>
  <si>
    <t>DISPENSARIO MEDICO SUROCCIDENTE</t>
  </si>
  <si>
    <t>DISPENSARIO MEDICO NIVEL II BOGOTA</t>
  </si>
  <si>
    <t>JEFATURA DE SALUD DE FUERZA AEREA</t>
  </si>
  <si>
    <t>UNIDAD PRESTADORA DE SALUD BOGOTA</t>
  </si>
  <si>
    <t>FIDEICOMISO FONDO NACIONAL DE SALUD</t>
  </si>
  <si>
    <t>REGIONAL DE ASEGURAMIENTO EN SALUD NO 1</t>
  </si>
  <si>
    <t>UNION TEMPORAL DEL NORTE REGION CINCO</t>
  </si>
  <si>
    <t>DIRECCION GENERAL DE SANIDAD MILITAR</t>
  </si>
  <si>
    <t>HOSPITAL NAVAL NIVEL III DE CARTAGENA</t>
  </si>
  <si>
    <t xml:space="preserve">UNION TEMPORAL UT SALUD USPEC 2   </t>
  </si>
  <si>
    <t>ESM ESCUELA MILITAR DE AVIACIÓN</t>
  </si>
  <si>
    <t>ORGANIZACION INTERNACIONAL PARA LAS MIGRACIONES O I M</t>
  </si>
  <si>
    <t>UNIVERSIDAD DE CIENCIAS APLICADAS Y AMBIENTALES UDCA</t>
  </si>
  <si>
    <t xml:space="preserve">COLOMBIANA DE TRASPLANTES S A S   </t>
  </si>
  <si>
    <t>FIDUCIARIA LA PREVISORA S.A.</t>
  </si>
  <si>
    <t>FIDEICOMISOS PATRIMONIOS AUTONOMOS FIDUCIARIA LA PREVISORA SA - FOMAG</t>
  </si>
  <si>
    <t>PATRIMONIO AUTONOMO FONDO DE ATENCION EN SALUD PPL 2024</t>
  </si>
  <si>
    <t>UNIVERSIDAD ANTONIO NARIÑO</t>
  </si>
  <si>
    <t xml:space="preserve">UNIVERSIDAD MILITAR NUEVA GRANADA   </t>
  </si>
  <si>
    <t xml:space="preserve">FUNDACION UNIVERSITARIA DEL AREA ANDINA   </t>
  </si>
  <si>
    <t>INSTITUTO DE EDUCACIÓN INTEGRAL EN SALUD FUNDETSALUD</t>
  </si>
  <si>
    <t>ENTIDAD PROMOTORA DE SALUD SANITAS S A S - CAPITACION</t>
  </si>
  <si>
    <t>COOSALUD ENTIDAD PROMOTORA DE SALUD S.A. - CAPITACION</t>
  </si>
  <si>
    <t>SUMIMEDICAL S.A.S.</t>
  </si>
  <si>
    <t>SEGUROS DE VIDA DEL ESTADO S.A.</t>
  </si>
  <si>
    <t>SEGUROS DE VIDA ALFA S.A. VIDALFA S.A.</t>
  </si>
  <si>
    <t>PONTIFICIA UNIVERSIDAD JAVERIANA</t>
  </si>
  <si>
    <t>COLEGIO MAYOR DE NUESTRA SEÑORA DEL ROSARIO</t>
  </si>
  <si>
    <t>INSTITUTO DISTRITAL DE CIENCIA, BIOTECNOLOGIA E INNOVACION EN SALUD</t>
  </si>
  <si>
    <t>FUNDACION COSME Y DAMIAN</t>
  </si>
  <si>
    <t>FUNDACION CARDIO INFANTIL-INSTITUTO DE CARDIOLOGIA</t>
  </si>
  <si>
    <t>UNION TEMPORAL UT RED INTEGRADA FOSCAL-CUB</t>
  </si>
  <si>
    <t>UNION TEMPORAL MEDISALUD UT</t>
  </si>
  <si>
    <t>DISPENSARIO MEDICO NIVEL I BAHIA MALAGA</t>
  </si>
  <si>
    <t>FONDO NACIONAL DE GESTION DEL RIESGO DE DESASTRES</t>
  </si>
  <si>
    <t>AGENCIA DISTRITAL PARA LA EDUCACION SUPERIOR, LA CIENCIA Y LA TECNOLOGÍA "ATENEA</t>
  </si>
  <si>
    <t>UNIVERSIDAD ECCI</t>
  </si>
  <si>
    <t>COLSANITAS</t>
  </si>
  <si>
    <t xml:space="preserve">CAMPO ALTO ACESALUD S.A.S.   </t>
  </si>
  <si>
    <t>UNIVERSIDAD DE LOS ANDES</t>
  </si>
  <si>
    <t>FUNDACION UNIVERSITARIA SAN MARTIN</t>
  </si>
  <si>
    <t>UNIVERSIDAD MANUELA BELTRAN UMB</t>
  </si>
  <si>
    <t>UNIVERSIDAD EL BOSQUE</t>
  </si>
  <si>
    <t>ESCUELA DE AUXILIARES DE ENFERMERIA ESAE S A S</t>
  </si>
  <si>
    <t>FUNDACION UNIVERSITARIA DE CIENCIAS DE LA SALUD</t>
  </si>
  <si>
    <t>CLINICA COLSANITAS S A</t>
  </si>
  <si>
    <t>DEPARTAMENTO DE CUNDINAMARCA</t>
  </si>
  <si>
    <t>DIRECCION DE SANIDAD ARMADA NACIONAL</t>
  </si>
  <si>
    <t xml:space="preserve">UNIVERSIDAD COOPERATIVA DE COLOMBIA   </t>
  </si>
  <si>
    <t xml:space="preserve">UNIVERSIDAD DE LA SABANA   </t>
  </si>
  <si>
    <t xml:space="preserve">CORPORACION UNIVERSITARIA IBEROAMERICANA   </t>
  </si>
  <si>
    <t>COLOMBIANA DE ASISTENCIA SAS</t>
  </si>
  <si>
    <t>PARTICULARES</t>
  </si>
  <si>
    <t>COPAGOS FFDS</t>
  </si>
  <si>
    <t>COPAGOS OTROS PAGADORES</t>
  </si>
  <si>
    <t xml:space="preserve">TOTAL </t>
  </si>
  <si>
    <t xml:space="preserve">3. FACTURACION GENERADA MENSUAL </t>
  </si>
  <si>
    <t xml:space="preserve">3. FACTURACION PENDIENTE POR RADICAR MENSUAL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</si>
</sst>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3" fillId="0" borderId="0" xfId="2" applyFont="1"/>
    <xf numFmtId="0" fontId="2" fillId="0" borderId="0" xfId="2"/>
    <xf numFmtId="41" fontId="0" fillId="0" borderId="0" xfId="3" applyFont="1" applyAlignment="1">
      <alignment horizontal="center"/>
    </xf>
    <xf numFmtId="41" fontId="0" fillId="0" borderId="0" xfId="3" applyFont="1"/>
    <xf numFmtId="0" fontId="4" fillId="0" borderId="0" xfId="2" applyFont="1"/>
    <xf numFmtId="41" fontId="0" fillId="0" borderId="1" xfId="3" applyFont="1" applyBorder="1" applyAlignment="1">
      <alignment horizontal="center"/>
    </xf>
    <xf numFmtId="17" fontId="4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41" fontId="4" fillId="2" borderId="2" xfId="3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5" fillId="0" borderId="0" xfId="2" applyFont="1"/>
    <xf numFmtId="0" fontId="4" fillId="0" borderId="2" xfId="2" applyFont="1" applyBorder="1"/>
    <xf numFmtId="164" fontId="4" fillId="3" borderId="2" xfId="1" applyNumberFormat="1" applyFont="1" applyFill="1" applyBorder="1" applyAlignment="1">
      <alignment horizontal="center"/>
    </xf>
    <xf numFmtId="41" fontId="4" fillId="3" borderId="2" xfId="3" applyFont="1" applyFill="1" applyBorder="1" applyAlignment="1">
      <alignment horizontal="center"/>
    </xf>
    <xf numFmtId="0" fontId="6" fillId="0" borderId="0" xfId="2" applyFont="1" applyFill="1"/>
    <xf numFmtId="0" fontId="1" fillId="0" borderId="2" xfId="4" applyFont="1" applyBorder="1"/>
    <xf numFmtId="164" fontId="0" fillId="0" borderId="2" xfId="1" applyNumberFormat="1" applyFont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2" fillId="0" borderId="0" xfId="2" applyNumberFormat="1"/>
    <xf numFmtId="0" fontId="4" fillId="0" borderId="0" xfId="2" applyFont="1" applyBorder="1"/>
    <xf numFmtId="3" fontId="2" fillId="0" borderId="3" xfId="2" applyNumberFormat="1" applyBorder="1"/>
    <xf numFmtId="41" fontId="4" fillId="3" borderId="2" xfId="2" applyNumberFormat="1" applyFont="1" applyFill="1" applyBorder="1" applyAlignment="1">
      <alignment horizontal="center"/>
    </xf>
    <xf numFmtId="41" fontId="4" fillId="3" borderId="4" xfId="2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64" fontId="0" fillId="0" borderId="4" xfId="1" applyNumberFormat="1" applyFont="1" applyBorder="1" applyAlignment="1">
      <alignment horizontal="center"/>
    </xf>
    <xf numFmtId="3" fontId="2" fillId="0" borderId="4" xfId="2" applyNumberFormat="1" applyFill="1" applyBorder="1"/>
    <xf numFmtId="41" fontId="4" fillId="0" borderId="0" xfId="2" applyNumberFormat="1" applyFont="1" applyFill="1" applyBorder="1"/>
    <xf numFmtId="0" fontId="3" fillId="0" borderId="0" xfId="2" applyFont="1" applyFill="1"/>
    <xf numFmtId="0" fontId="5" fillId="0" borderId="0" xfId="2" applyFont="1" applyFill="1"/>
    <xf numFmtId="164" fontId="7" fillId="0" borderId="2" xfId="1" applyNumberFormat="1" applyFont="1" applyFill="1" applyBorder="1"/>
    <xf numFmtId="164" fontId="7" fillId="0" borderId="2" xfId="1" applyNumberFormat="1" applyFont="1" applyFill="1" applyBorder="1" applyAlignment="1">
      <alignment horizontal="center"/>
    </xf>
    <xf numFmtId="0" fontId="4" fillId="0" borderId="0" xfId="2" applyFont="1" applyFill="1"/>
    <xf numFmtId="164" fontId="0" fillId="0" borderId="0" xfId="1" applyNumberFormat="1" applyFont="1" applyBorder="1" applyAlignment="1">
      <alignment horizontal="center"/>
    </xf>
    <xf numFmtId="3" fontId="4" fillId="3" borderId="2" xfId="2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1" fontId="4" fillId="0" borderId="0" xfId="3" applyFont="1" applyFill="1" applyBorder="1" applyAlignment="1">
      <alignment horizontal="center"/>
    </xf>
    <xf numFmtId="3" fontId="4" fillId="0" borderId="0" xfId="2" applyNumberFormat="1" applyFont="1" applyAlignment="1">
      <alignment horizontal="center"/>
    </xf>
    <xf numFmtId="0" fontId="2" fillId="0" borderId="0" xfId="2" applyAlignment="1">
      <alignment horizontal="center"/>
    </xf>
    <xf numFmtId="41" fontId="2" fillId="0" borderId="0" xfId="3" applyAlignment="1">
      <alignment horizontal="center"/>
    </xf>
    <xf numFmtId="41" fontId="2" fillId="0" borderId="0" xfId="2" applyNumberFormat="1" applyAlignment="1">
      <alignment horizontal="center"/>
    </xf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  <xf numFmtId="17" fontId="4" fillId="2" borderId="2" xfId="2" applyNumberFormat="1" applyFont="1" applyFill="1" applyBorder="1" applyAlignment="1">
      <alignment horizontal="center" vertical="center"/>
    </xf>
    <xf numFmtId="17" fontId="4" fillId="0" borderId="0" xfId="2" applyNumberFormat="1" applyFont="1" applyFill="1"/>
    <xf numFmtId="0" fontId="2" fillId="0" borderId="0" xfId="2" applyFont="1" applyFill="1"/>
    <xf numFmtId="41" fontId="1" fillId="0" borderId="1" xfId="3" applyFont="1" applyFill="1" applyBorder="1" applyAlignment="1">
      <alignment horizontal="center"/>
    </xf>
    <xf numFmtId="41" fontId="1" fillId="0" borderId="0" xfId="3" applyFont="1" applyFill="1"/>
    <xf numFmtId="41" fontId="1" fillId="0" borderId="0" xfId="3" applyFont="1" applyFill="1" applyAlignment="1">
      <alignment horizontal="center"/>
    </xf>
  </cellXfs>
  <cellStyles count="5">
    <cellStyle name="Millares" xfId="1" builtinId="3"/>
    <cellStyle name="Millares [0] 2" xfId="3" xr:uid="{1235935C-97B9-434A-9B55-FA48A0EC526F}"/>
    <cellStyle name="Normal" xfId="0" builtinId="0"/>
    <cellStyle name="Normal 2" xfId="2" xr:uid="{DD80FE42-47DB-410C-A146-246F941C695A}"/>
    <cellStyle name="Normal 3" xfId="4" xr:uid="{5D8BC3E0-F5E8-46B0-B676-59930CE4E342}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ACTURACION%202024/INFORMES%20FINANCIEROS%202024/Informes%20de%20facturacion%20Generada/ACUMULADO%20FACTURACIO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UMULADO"/>
    </sheetNames>
    <sheetDataSet>
      <sheetData sheetId="0">
        <row r="185">
          <cell r="Z185">
            <v>38966986980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0733-3FAA-450F-BA04-ABBE50ADB312}">
  <dimension ref="A1:R160"/>
  <sheetViews>
    <sheetView tabSelected="1" topLeftCell="A136" zoomScale="60" zoomScaleNormal="60" workbookViewId="0">
      <selection activeCell="C3" sqref="C3"/>
    </sheetView>
  </sheetViews>
  <sheetFormatPr baseColWidth="10" defaultColWidth="12.5703125" defaultRowHeight="15.75" outlineLevelCol="1" x14ac:dyDescent="0.25"/>
  <cols>
    <col min="1" max="2" width="6.7109375" style="1" customWidth="1"/>
    <col min="3" max="3" width="29.7109375" style="2" customWidth="1"/>
    <col min="4" max="4" width="76.5703125" style="2" customWidth="1"/>
    <col min="5" max="5" width="25.7109375" style="45" customWidth="1"/>
    <col min="6" max="6" width="26.28515625" style="2" customWidth="1"/>
    <col min="7" max="7" width="31.85546875" style="2" customWidth="1"/>
    <col min="8" max="8" width="26.28515625" style="2" customWidth="1"/>
    <col min="9" max="9" width="27.42578125" style="2" customWidth="1" outlineLevel="1"/>
    <col min="10" max="10" width="27.85546875" style="2" customWidth="1" outlineLevel="1"/>
    <col min="11" max="11" width="26.7109375" style="2" customWidth="1" outlineLevel="1"/>
    <col min="12" max="12" width="29.7109375" style="46" customWidth="1" outlineLevel="1"/>
    <col min="13" max="14" width="26.28515625" style="2" customWidth="1"/>
    <col min="15" max="15" width="25.42578125" style="2" customWidth="1"/>
    <col min="16" max="16" width="25.42578125" style="2" bestFit="1" customWidth="1"/>
    <col min="17" max="17" width="20" style="2" customWidth="1"/>
    <col min="18" max="18" width="20.42578125" style="2" bestFit="1" customWidth="1"/>
    <col min="19" max="19" width="20.5703125" style="2" customWidth="1"/>
    <col min="20" max="20" width="17.85546875" style="2" customWidth="1"/>
    <col min="21" max="21" width="16.7109375" style="2" customWidth="1"/>
    <col min="22" max="22" width="17.85546875" style="2" customWidth="1"/>
    <col min="23" max="23" width="19.140625" style="2" customWidth="1"/>
    <col min="24" max="25" width="17.7109375" style="2" customWidth="1"/>
    <col min="26" max="28" width="12.5703125" style="2"/>
    <col min="29" max="29" width="21.28515625" style="2" bestFit="1" customWidth="1"/>
    <col min="30" max="31" width="20.140625" style="2" bestFit="1" customWidth="1"/>
    <col min="32" max="16384" width="12.5703125" style="2"/>
  </cols>
  <sheetData>
    <row r="1" spans="1:16" ht="15.75" customHeight="1" x14ac:dyDescent="0.25">
      <c r="E1" s="3"/>
      <c r="L1" s="4"/>
    </row>
    <row r="2" spans="1:16" s="49" customFormat="1" ht="16.5" thickBot="1" x14ac:dyDescent="0.3">
      <c r="A2" s="32"/>
      <c r="B2" s="32"/>
      <c r="D2" s="36"/>
      <c r="E2" s="50"/>
      <c r="L2" s="51"/>
    </row>
    <row r="3" spans="1:16" s="49" customFormat="1" ht="16.5" thickTop="1" x14ac:dyDescent="0.25">
      <c r="A3" s="32"/>
      <c r="B3" s="32"/>
      <c r="C3" s="5" t="s">
        <v>128</v>
      </c>
      <c r="E3" s="52"/>
      <c r="L3" s="51"/>
    </row>
    <row r="4" spans="1:16" s="49" customFormat="1" x14ac:dyDescent="0.25">
      <c r="A4" s="32"/>
      <c r="B4" s="32"/>
      <c r="D4" s="48"/>
      <c r="E4" s="52"/>
      <c r="L4" s="51"/>
    </row>
    <row r="5" spans="1:16" x14ac:dyDescent="0.25">
      <c r="E5" s="2"/>
      <c r="L5" s="2"/>
    </row>
    <row r="6" spans="1:16" s="10" customFormat="1" ht="20.100000000000001" customHeight="1" x14ac:dyDescent="0.25">
      <c r="A6" s="8"/>
      <c r="B6" s="8"/>
      <c r="C6" s="2">
        <v>1</v>
      </c>
      <c r="D6" s="9"/>
      <c r="E6" s="47">
        <v>45292</v>
      </c>
      <c r="F6" s="47">
        <v>45323</v>
      </c>
      <c r="G6" s="47">
        <v>45352</v>
      </c>
      <c r="H6" s="47">
        <v>45383</v>
      </c>
      <c r="I6" s="47">
        <v>45413</v>
      </c>
      <c r="J6" s="47">
        <v>45444</v>
      </c>
      <c r="K6" s="47">
        <v>45474</v>
      </c>
      <c r="L6" s="47">
        <v>45505</v>
      </c>
      <c r="M6" s="47">
        <v>45536</v>
      </c>
      <c r="N6" s="47">
        <v>45566</v>
      </c>
      <c r="O6" s="47">
        <v>45597</v>
      </c>
      <c r="P6" s="47">
        <v>45627</v>
      </c>
    </row>
    <row r="7" spans="1:16" s="10" customFormat="1" x14ac:dyDescent="0.25">
      <c r="A7" s="8"/>
      <c r="B7" s="8"/>
      <c r="C7" s="9" t="s">
        <v>0</v>
      </c>
      <c r="D7" s="9"/>
      <c r="E7" s="11" t="s">
        <v>1</v>
      </c>
      <c r="F7" s="12" t="s">
        <v>1</v>
      </c>
      <c r="G7" s="12" t="s">
        <v>1</v>
      </c>
      <c r="H7" s="12" t="s">
        <v>1</v>
      </c>
      <c r="I7" s="12" t="s">
        <v>1</v>
      </c>
      <c r="J7" s="12" t="s">
        <v>1</v>
      </c>
      <c r="K7" s="12" t="s">
        <v>1</v>
      </c>
      <c r="L7" s="11" t="s">
        <v>1</v>
      </c>
      <c r="M7" s="12" t="s">
        <v>1</v>
      </c>
      <c r="N7" s="12" t="s">
        <v>1</v>
      </c>
      <c r="O7" s="12" t="s">
        <v>1</v>
      </c>
      <c r="P7" s="12" t="s">
        <v>1</v>
      </c>
    </row>
    <row r="8" spans="1:16" s="5" customFormat="1" x14ac:dyDescent="0.25">
      <c r="A8" s="13"/>
      <c r="B8" s="13"/>
      <c r="C8" s="14" t="s">
        <v>3</v>
      </c>
      <c r="D8" s="14"/>
      <c r="E8" s="15">
        <f>+SUM(E9:E35)</f>
        <v>22874868845.5</v>
      </c>
      <c r="F8" s="15">
        <f>+SUM(F9:F35)</f>
        <v>22877842042.5</v>
      </c>
      <c r="G8" s="15">
        <f t="shared" ref="G8:P8" si="0">+SUM(G9:G35)</f>
        <v>23726572729.200001</v>
      </c>
      <c r="H8" s="15">
        <f t="shared" si="0"/>
        <v>24494084643.200001</v>
      </c>
      <c r="I8" s="15">
        <f t="shared" si="0"/>
        <v>24079643368.799999</v>
      </c>
      <c r="J8" s="16">
        <f>+SUM(J9:J35)</f>
        <v>24089205196</v>
      </c>
      <c r="K8" s="16">
        <f t="shared" si="0"/>
        <v>25742768501.5</v>
      </c>
      <c r="L8" s="16">
        <f>+SUM(L9:L35)</f>
        <v>24739342651</v>
      </c>
      <c r="M8" s="16">
        <f t="shared" si="0"/>
        <v>25522856780</v>
      </c>
      <c r="N8" s="16">
        <f t="shared" si="0"/>
        <v>25369040556</v>
      </c>
      <c r="O8" s="16">
        <f>+SUM(O9:O35)</f>
        <v>25076112577</v>
      </c>
      <c r="P8" s="16">
        <f t="shared" si="0"/>
        <v>26332177550.93</v>
      </c>
    </row>
    <row r="9" spans="1:16" x14ac:dyDescent="0.25">
      <c r="B9" s="17"/>
      <c r="C9" s="18">
        <v>901438242</v>
      </c>
      <c r="D9" s="18" t="s">
        <v>4</v>
      </c>
      <c r="E9" s="19">
        <v>172300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</row>
    <row r="10" spans="1:16" x14ac:dyDescent="0.25">
      <c r="B10" s="17"/>
      <c r="C10" s="18">
        <v>830003564</v>
      </c>
      <c r="D10" s="18" t="s">
        <v>5</v>
      </c>
      <c r="E10" s="19">
        <v>491997199</v>
      </c>
      <c r="F10" s="19">
        <v>479063732</v>
      </c>
      <c r="G10" s="19">
        <v>529717831</v>
      </c>
      <c r="H10" s="19">
        <v>760728287</v>
      </c>
      <c r="I10" s="19">
        <v>1202960924.8</v>
      </c>
      <c r="J10" s="19">
        <v>678383484</v>
      </c>
      <c r="K10" s="19">
        <v>677508164</v>
      </c>
      <c r="L10" s="19">
        <v>581680373</v>
      </c>
      <c r="M10" s="19">
        <v>889676755</v>
      </c>
      <c r="N10" s="19">
        <v>764111314</v>
      </c>
      <c r="O10" s="19">
        <v>758895764</v>
      </c>
      <c r="P10" s="19">
        <v>726973996</v>
      </c>
    </row>
    <row r="11" spans="1:16" x14ac:dyDescent="0.25">
      <c r="B11" s="17"/>
      <c r="C11" s="18">
        <v>800088702</v>
      </c>
      <c r="D11" s="18" t="s">
        <v>6</v>
      </c>
      <c r="E11" s="19">
        <v>188735152</v>
      </c>
      <c r="F11" s="19">
        <v>52120501</v>
      </c>
      <c r="G11" s="19">
        <v>70654184</v>
      </c>
      <c r="H11" s="19">
        <v>47777259</v>
      </c>
      <c r="I11" s="19">
        <v>53559743</v>
      </c>
      <c r="J11" s="19">
        <v>113588815</v>
      </c>
      <c r="K11" s="19">
        <v>186646635</v>
      </c>
      <c r="L11" s="19">
        <v>53797756</v>
      </c>
      <c r="M11" s="19">
        <v>75059760</v>
      </c>
      <c r="N11" s="19">
        <v>42882778</v>
      </c>
      <c r="O11" s="19">
        <v>80878113</v>
      </c>
      <c r="P11" s="19">
        <v>70170374</v>
      </c>
    </row>
    <row r="12" spans="1:16" x14ac:dyDescent="0.25">
      <c r="B12" s="17"/>
      <c r="C12" s="18">
        <v>900156264</v>
      </c>
      <c r="D12" s="18" t="s">
        <v>7</v>
      </c>
      <c r="E12" s="19">
        <v>623721038</v>
      </c>
      <c r="F12" s="19">
        <v>701440054</v>
      </c>
      <c r="G12" s="19">
        <v>938122528</v>
      </c>
      <c r="H12" s="19">
        <v>710592154.20000005</v>
      </c>
      <c r="I12" s="19">
        <v>884040562</v>
      </c>
      <c r="J12" s="19">
        <v>906005261</v>
      </c>
      <c r="K12" s="19">
        <v>1058539676</v>
      </c>
      <c r="L12" s="19">
        <v>966676115</v>
      </c>
      <c r="M12" s="19">
        <v>808222091</v>
      </c>
      <c r="N12" s="19">
        <v>1137232425</v>
      </c>
      <c r="O12" s="19">
        <v>1019111392</v>
      </c>
      <c r="P12" s="19">
        <v>1691539010.1800001</v>
      </c>
    </row>
    <row r="13" spans="1:16" x14ac:dyDescent="0.25">
      <c r="B13" s="17"/>
      <c r="C13" s="18">
        <v>900935126</v>
      </c>
      <c r="D13" s="18" t="s">
        <v>8</v>
      </c>
      <c r="E13" s="19">
        <v>103671860</v>
      </c>
      <c r="F13" s="19">
        <v>165219887</v>
      </c>
      <c r="G13" s="19">
        <v>168287539</v>
      </c>
      <c r="H13" s="19">
        <v>204039187</v>
      </c>
      <c r="I13" s="19">
        <v>204030446</v>
      </c>
      <c r="J13" s="19">
        <v>211394537</v>
      </c>
      <c r="K13" s="19">
        <v>358502120.5</v>
      </c>
      <c r="L13" s="19">
        <v>363106679</v>
      </c>
      <c r="M13" s="19">
        <v>247273807</v>
      </c>
      <c r="N13" s="19">
        <v>294508231</v>
      </c>
      <c r="O13" s="19">
        <v>239563783</v>
      </c>
      <c r="P13" s="19">
        <v>257837560</v>
      </c>
    </row>
    <row r="14" spans="1:16" x14ac:dyDescent="0.25">
      <c r="B14" s="17"/>
      <c r="C14" s="18">
        <v>806008394</v>
      </c>
      <c r="D14" s="18" t="s">
        <v>9</v>
      </c>
      <c r="E14" s="19">
        <v>251099060</v>
      </c>
      <c r="F14" s="19">
        <v>329016641</v>
      </c>
      <c r="G14" s="19">
        <v>287104080</v>
      </c>
      <c r="H14" s="19">
        <v>180661832</v>
      </c>
      <c r="I14" s="19">
        <v>458169779</v>
      </c>
      <c r="J14" s="19">
        <v>323424884</v>
      </c>
      <c r="K14" s="19">
        <v>284653068</v>
      </c>
      <c r="L14" s="19">
        <v>438174235</v>
      </c>
      <c r="M14" s="19">
        <v>288434234</v>
      </c>
      <c r="N14" s="19">
        <v>343097166</v>
      </c>
      <c r="O14" s="19">
        <v>325207637</v>
      </c>
      <c r="P14" s="19">
        <v>491369096</v>
      </c>
    </row>
    <row r="15" spans="1:16" x14ac:dyDescent="0.25">
      <c r="B15" s="17"/>
      <c r="C15" s="18">
        <v>890303093</v>
      </c>
      <c r="D15" s="18" t="s">
        <v>10</v>
      </c>
      <c r="E15" s="19">
        <v>160500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948654</v>
      </c>
      <c r="L15" s="19">
        <v>0</v>
      </c>
      <c r="M15" s="19">
        <v>1433797</v>
      </c>
      <c r="N15" s="19">
        <v>0</v>
      </c>
      <c r="O15" s="19">
        <v>0</v>
      </c>
      <c r="P15" s="19">
        <v>311900</v>
      </c>
    </row>
    <row r="16" spans="1:16" x14ac:dyDescent="0.25">
      <c r="B16" s="17"/>
      <c r="C16" s="18">
        <v>805001157</v>
      </c>
      <c r="D16" s="18" t="s">
        <v>11</v>
      </c>
      <c r="E16" s="19">
        <v>81400</v>
      </c>
      <c r="F16" s="19">
        <v>1252040</v>
      </c>
      <c r="G16" s="19">
        <v>2397012</v>
      </c>
      <c r="H16" s="19">
        <v>1103774</v>
      </c>
      <c r="I16" s="19">
        <v>5460597</v>
      </c>
      <c r="J16" s="19">
        <v>3472400</v>
      </c>
      <c r="K16" s="19">
        <v>988687</v>
      </c>
      <c r="L16" s="19">
        <v>507729</v>
      </c>
      <c r="M16" s="19">
        <v>5746960</v>
      </c>
      <c r="N16" s="19">
        <v>0</v>
      </c>
      <c r="O16" s="19">
        <v>234000</v>
      </c>
      <c r="P16" s="19">
        <v>0</v>
      </c>
    </row>
    <row r="17" spans="2:16" x14ac:dyDescent="0.25">
      <c r="B17" s="17"/>
      <c r="C17" s="18">
        <v>900226715</v>
      </c>
      <c r="D17" s="18" t="s">
        <v>12</v>
      </c>
      <c r="E17" s="19">
        <v>453302302</v>
      </c>
      <c r="F17" s="19">
        <v>429381313</v>
      </c>
      <c r="G17" s="19">
        <v>367899809.19999999</v>
      </c>
      <c r="H17" s="19">
        <v>354736143</v>
      </c>
      <c r="I17" s="19">
        <v>513413289</v>
      </c>
      <c r="J17" s="19">
        <v>463874022</v>
      </c>
      <c r="K17" s="19">
        <v>526313685</v>
      </c>
      <c r="L17" s="19">
        <v>363091332</v>
      </c>
      <c r="M17" s="19">
        <v>653638857</v>
      </c>
      <c r="N17" s="19">
        <v>388395118</v>
      </c>
      <c r="O17" s="19">
        <v>364130918</v>
      </c>
      <c r="P17" s="19">
        <v>883050834</v>
      </c>
    </row>
    <row r="18" spans="2:16" x14ac:dyDescent="0.25">
      <c r="B18" s="17"/>
      <c r="C18" s="18">
        <v>891856000</v>
      </c>
      <c r="D18" s="18" t="s">
        <v>13</v>
      </c>
      <c r="E18" s="19">
        <v>30130495</v>
      </c>
      <c r="F18" s="19">
        <v>5321933</v>
      </c>
      <c r="G18" s="19">
        <v>35361676</v>
      </c>
      <c r="H18" s="19">
        <v>12025815</v>
      </c>
      <c r="I18" s="19">
        <v>21993885</v>
      </c>
      <c r="J18" s="19">
        <v>4711486</v>
      </c>
      <c r="K18" s="19">
        <v>33073922</v>
      </c>
      <c r="L18" s="19">
        <v>20012538</v>
      </c>
      <c r="M18" s="19">
        <v>9247938</v>
      </c>
      <c r="N18" s="19">
        <v>51167518</v>
      </c>
      <c r="O18" s="19">
        <v>38044311</v>
      </c>
      <c r="P18" s="19">
        <v>63807310</v>
      </c>
    </row>
    <row r="19" spans="2:16" x14ac:dyDescent="0.25">
      <c r="B19" s="17"/>
      <c r="C19" s="18">
        <v>809008362</v>
      </c>
      <c r="D19" s="18" t="s">
        <v>14</v>
      </c>
      <c r="E19" s="19">
        <v>16650847</v>
      </c>
      <c r="F19" s="19">
        <v>57581119</v>
      </c>
      <c r="G19" s="19">
        <v>19002103</v>
      </c>
      <c r="H19" s="19">
        <v>46848738</v>
      </c>
      <c r="I19" s="19">
        <v>38799169</v>
      </c>
      <c r="J19" s="19">
        <v>21599574</v>
      </c>
      <c r="K19" s="19">
        <v>5462631</v>
      </c>
      <c r="L19" s="19">
        <v>18745704</v>
      </c>
      <c r="M19" s="19">
        <v>28109315</v>
      </c>
      <c r="N19" s="19">
        <v>33018007</v>
      </c>
      <c r="O19" s="19">
        <v>28022432</v>
      </c>
      <c r="P19" s="19">
        <v>28513736</v>
      </c>
    </row>
    <row r="20" spans="2:16" x14ac:dyDescent="0.25">
      <c r="B20" s="17"/>
      <c r="C20" s="18">
        <v>839000495</v>
      </c>
      <c r="D20" s="18" t="s">
        <v>15</v>
      </c>
      <c r="E20" s="19">
        <v>16270559</v>
      </c>
      <c r="F20" s="19">
        <v>4259348</v>
      </c>
      <c r="G20" s="19">
        <v>18694431</v>
      </c>
      <c r="H20" s="19">
        <v>10042946</v>
      </c>
      <c r="I20" s="19">
        <v>8426673</v>
      </c>
      <c r="J20" s="19">
        <v>11895941</v>
      </c>
      <c r="K20" s="19">
        <v>10553954</v>
      </c>
      <c r="L20" s="19">
        <v>63193634</v>
      </c>
      <c r="M20" s="19">
        <v>18043887</v>
      </c>
      <c r="N20" s="19">
        <v>32448834</v>
      </c>
      <c r="O20" s="19">
        <v>2608096</v>
      </c>
      <c r="P20" s="19">
        <v>2226869</v>
      </c>
    </row>
    <row r="21" spans="2:16" x14ac:dyDescent="0.25">
      <c r="B21" s="17"/>
      <c r="C21" s="18">
        <v>900604350</v>
      </c>
      <c r="D21" s="18" t="s">
        <v>16</v>
      </c>
      <c r="E21" s="19">
        <v>29741297</v>
      </c>
      <c r="F21" s="19">
        <v>20453193</v>
      </c>
      <c r="G21" s="19">
        <v>33617275</v>
      </c>
      <c r="H21" s="19">
        <v>30708485</v>
      </c>
      <c r="I21" s="19">
        <v>145784139</v>
      </c>
      <c r="J21" s="19">
        <v>33744395</v>
      </c>
      <c r="K21" s="19">
        <v>45797218</v>
      </c>
      <c r="L21" s="19">
        <v>35010328</v>
      </c>
      <c r="M21" s="19">
        <v>35230289</v>
      </c>
      <c r="N21" s="19">
        <v>30116604</v>
      </c>
      <c r="O21" s="19">
        <v>57894892</v>
      </c>
      <c r="P21" s="19">
        <v>51819792</v>
      </c>
    </row>
    <row r="22" spans="2:16" x14ac:dyDescent="0.25">
      <c r="B22" s="17"/>
      <c r="C22" s="18">
        <v>830113831</v>
      </c>
      <c r="D22" s="18" t="s">
        <v>17</v>
      </c>
      <c r="E22" s="19">
        <v>15541239</v>
      </c>
      <c r="F22" s="19">
        <v>66983575</v>
      </c>
      <c r="G22" s="19">
        <v>29531943</v>
      </c>
      <c r="H22" s="19">
        <v>11706522</v>
      </c>
      <c r="I22" s="19">
        <v>34352071</v>
      </c>
      <c r="J22" s="19">
        <v>36237341</v>
      </c>
      <c r="K22" s="19">
        <v>29683268</v>
      </c>
      <c r="L22" s="19">
        <v>9599574</v>
      </c>
      <c r="M22" s="19">
        <v>11578383</v>
      </c>
      <c r="N22" s="19">
        <v>11187587</v>
      </c>
      <c r="O22" s="19">
        <v>19777600</v>
      </c>
      <c r="P22" s="19">
        <v>14745870</v>
      </c>
    </row>
    <row r="23" spans="2:16" x14ac:dyDescent="0.25">
      <c r="B23" s="17"/>
      <c r="C23" s="18">
        <v>800251440</v>
      </c>
      <c r="D23" s="18" t="s">
        <v>18</v>
      </c>
      <c r="E23" s="19">
        <v>351018440</v>
      </c>
      <c r="F23" s="19">
        <v>269265540.5</v>
      </c>
      <c r="G23" s="19">
        <v>286847527</v>
      </c>
      <c r="H23" s="19">
        <v>1318367581</v>
      </c>
      <c r="I23" s="19">
        <v>-659076673</v>
      </c>
      <c r="J23" s="19">
        <v>373532192</v>
      </c>
      <c r="K23" s="19">
        <v>375208222</v>
      </c>
      <c r="L23" s="19">
        <v>366039258</v>
      </c>
      <c r="M23" s="19">
        <v>349444865</v>
      </c>
      <c r="N23" s="19">
        <v>474412467</v>
      </c>
      <c r="O23" s="19">
        <v>473018762</v>
      </c>
      <c r="P23" s="19">
        <v>378140213</v>
      </c>
    </row>
    <row r="24" spans="2:16" x14ac:dyDescent="0.25">
      <c r="B24" s="17"/>
      <c r="C24" s="18">
        <v>860066942</v>
      </c>
      <c r="D24" s="18" t="s">
        <v>19</v>
      </c>
      <c r="E24" s="19">
        <v>149434074</v>
      </c>
      <c r="F24" s="19">
        <v>222096947</v>
      </c>
      <c r="G24" s="19">
        <v>240766002</v>
      </c>
      <c r="H24" s="19">
        <v>171970082</v>
      </c>
      <c r="I24" s="19">
        <v>165053907</v>
      </c>
      <c r="J24" s="19">
        <v>171315273</v>
      </c>
      <c r="K24" s="19">
        <v>303367113</v>
      </c>
      <c r="L24" s="19">
        <v>310953447</v>
      </c>
      <c r="M24" s="19">
        <v>363420230</v>
      </c>
      <c r="N24" s="19">
        <v>304532018</v>
      </c>
      <c r="O24" s="19">
        <v>150592115</v>
      </c>
      <c r="P24" s="19">
        <v>215881568</v>
      </c>
    </row>
    <row r="25" spans="2:16" x14ac:dyDescent="0.25">
      <c r="B25" s="17"/>
      <c r="C25" s="18">
        <v>901543761</v>
      </c>
      <c r="D25" s="18" t="s">
        <v>20</v>
      </c>
      <c r="E25" s="19">
        <v>4869256</v>
      </c>
      <c r="F25" s="19">
        <v>2230604</v>
      </c>
      <c r="G25" s="19">
        <v>17356737</v>
      </c>
      <c r="H25" s="19">
        <v>18637488</v>
      </c>
      <c r="I25" s="19">
        <v>43053256</v>
      </c>
      <c r="J25" s="19">
        <v>23387467</v>
      </c>
      <c r="K25" s="19">
        <v>53905987</v>
      </c>
      <c r="L25" s="19">
        <v>22878982</v>
      </c>
      <c r="M25" s="19">
        <v>36787699</v>
      </c>
      <c r="N25" s="19">
        <v>35142435</v>
      </c>
      <c r="O25" s="19">
        <v>46146958</v>
      </c>
      <c r="P25" s="19">
        <v>34645483</v>
      </c>
    </row>
    <row r="26" spans="2:16" x14ac:dyDescent="0.25">
      <c r="B26" s="17"/>
      <c r="C26" s="18">
        <v>901543211</v>
      </c>
      <c r="D26" s="18" t="s">
        <v>21</v>
      </c>
      <c r="E26" s="19">
        <v>219406955</v>
      </c>
      <c r="F26" s="19">
        <v>255109014</v>
      </c>
      <c r="G26" s="19">
        <v>158248836</v>
      </c>
      <c r="H26" s="19">
        <v>214133496</v>
      </c>
      <c r="I26" s="19">
        <v>278901238</v>
      </c>
      <c r="J26" s="19">
        <v>358982755</v>
      </c>
      <c r="K26" s="19">
        <v>512116116</v>
      </c>
      <c r="L26" s="19">
        <v>326610080</v>
      </c>
      <c r="M26" s="19">
        <v>300050491</v>
      </c>
      <c r="N26" s="19">
        <v>303150727</v>
      </c>
      <c r="O26" s="19">
        <v>424818845</v>
      </c>
      <c r="P26" s="19">
        <v>301058977</v>
      </c>
    </row>
    <row r="27" spans="2:16" x14ac:dyDescent="0.25">
      <c r="B27" s="17"/>
      <c r="C27" s="18">
        <v>817001773</v>
      </c>
      <c r="D27" s="18" t="s">
        <v>22</v>
      </c>
      <c r="E27" s="19">
        <v>18552412</v>
      </c>
      <c r="F27" s="19">
        <v>73517666</v>
      </c>
      <c r="G27" s="19">
        <v>27295353</v>
      </c>
      <c r="H27" s="19">
        <v>75440018</v>
      </c>
      <c r="I27" s="19">
        <v>74394872</v>
      </c>
      <c r="J27" s="19">
        <v>15544523</v>
      </c>
      <c r="K27" s="19">
        <v>12336484</v>
      </c>
      <c r="L27" s="19">
        <v>3530201</v>
      </c>
      <c r="M27" s="19">
        <v>11506712</v>
      </c>
      <c r="N27" s="19">
        <v>5025933</v>
      </c>
      <c r="O27" s="19">
        <v>10972449</v>
      </c>
      <c r="P27" s="19">
        <v>11985049</v>
      </c>
    </row>
    <row r="28" spans="2:16" x14ac:dyDescent="0.25">
      <c r="B28" s="17"/>
      <c r="C28" s="18">
        <v>800130907</v>
      </c>
      <c r="D28" s="18" t="s">
        <v>23</v>
      </c>
      <c r="E28" s="19">
        <v>193761980</v>
      </c>
      <c r="F28" s="19">
        <v>296864205</v>
      </c>
      <c r="G28" s="19">
        <v>287294729</v>
      </c>
      <c r="H28" s="19">
        <v>212207991</v>
      </c>
      <c r="I28" s="19">
        <v>313563700</v>
      </c>
      <c r="J28" s="19">
        <v>343895297</v>
      </c>
      <c r="K28" s="19">
        <v>410193907</v>
      </c>
      <c r="L28" s="19">
        <v>417184540</v>
      </c>
      <c r="M28" s="19">
        <v>264949602</v>
      </c>
      <c r="N28" s="19">
        <v>480457990</v>
      </c>
      <c r="O28" s="19">
        <v>323633687</v>
      </c>
      <c r="P28" s="19">
        <v>475450295</v>
      </c>
    </row>
    <row r="29" spans="2:16" x14ac:dyDescent="0.25">
      <c r="B29" s="17"/>
      <c r="C29" s="18">
        <v>891600091</v>
      </c>
      <c r="D29" s="18" t="s">
        <v>24</v>
      </c>
      <c r="E29" s="19">
        <v>606376</v>
      </c>
      <c r="F29" s="19">
        <v>1481333</v>
      </c>
      <c r="G29" s="19">
        <v>876929</v>
      </c>
      <c r="H29" s="19">
        <v>9542336</v>
      </c>
      <c r="I29" s="19">
        <v>10337422</v>
      </c>
      <c r="J29" s="19">
        <v>1299400</v>
      </c>
      <c r="K29" s="19">
        <v>11945331</v>
      </c>
      <c r="L29" s="19">
        <v>94000</v>
      </c>
      <c r="M29" s="19">
        <v>8319230</v>
      </c>
      <c r="N29" s="19">
        <v>2004082</v>
      </c>
      <c r="O29" s="19">
        <v>3702840</v>
      </c>
      <c r="P29" s="19">
        <v>12796503</v>
      </c>
    </row>
    <row r="30" spans="2:16" x14ac:dyDescent="0.25">
      <c r="B30" s="17"/>
      <c r="C30" s="18">
        <v>890500675</v>
      </c>
      <c r="D30" s="18" t="s">
        <v>25</v>
      </c>
      <c r="E30" s="19">
        <v>10249072</v>
      </c>
      <c r="F30" s="19">
        <v>1083100</v>
      </c>
      <c r="G30" s="19">
        <v>10717875</v>
      </c>
      <c r="H30" s="19">
        <v>21116482</v>
      </c>
      <c r="I30" s="19">
        <v>2900891</v>
      </c>
      <c r="J30" s="19">
        <v>2808535</v>
      </c>
      <c r="K30" s="19">
        <v>635617</v>
      </c>
      <c r="L30" s="19">
        <v>1496071</v>
      </c>
      <c r="M30" s="19">
        <v>5181663</v>
      </c>
      <c r="N30" s="19">
        <v>3311813</v>
      </c>
      <c r="O30" s="19">
        <v>473271</v>
      </c>
      <c r="P30" s="19">
        <v>11677130</v>
      </c>
    </row>
    <row r="31" spans="2:16" x14ac:dyDescent="0.25">
      <c r="B31" s="17"/>
      <c r="C31" s="18">
        <v>824001398</v>
      </c>
      <c r="D31" s="18" t="s">
        <v>26</v>
      </c>
      <c r="E31" s="19">
        <v>1577729</v>
      </c>
      <c r="F31" s="19">
        <v>2406343</v>
      </c>
      <c r="G31" s="19">
        <v>71007833</v>
      </c>
      <c r="H31" s="19">
        <v>13907089</v>
      </c>
      <c r="I31" s="19">
        <v>2898397</v>
      </c>
      <c r="J31" s="19">
        <v>3620906</v>
      </c>
      <c r="K31" s="19">
        <v>3038570</v>
      </c>
      <c r="L31" s="19">
        <v>7658641</v>
      </c>
      <c r="M31" s="19">
        <v>2920732</v>
      </c>
      <c r="N31" s="19">
        <v>7910263</v>
      </c>
      <c r="O31" s="19">
        <v>18092713</v>
      </c>
      <c r="P31" s="19">
        <v>13095238</v>
      </c>
    </row>
    <row r="32" spans="2:16" x14ac:dyDescent="0.25">
      <c r="B32" s="17"/>
      <c r="C32" s="18">
        <v>837000084</v>
      </c>
      <c r="D32" s="18" t="s">
        <v>27</v>
      </c>
      <c r="E32" s="19">
        <v>2652570</v>
      </c>
      <c r="F32" s="19">
        <v>13293439</v>
      </c>
      <c r="G32" s="19">
        <v>27733412</v>
      </c>
      <c r="H32" s="19">
        <v>1168100</v>
      </c>
      <c r="I32" s="19">
        <v>2405442</v>
      </c>
      <c r="J32" s="19">
        <v>26780392</v>
      </c>
      <c r="K32" s="19">
        <v>39952289</v>
      </c>
      <c r="L32" s="19">
        <v>48062700</v>
      </c>
      <c r="M32" s="19">
        <v>12858966</v>
      </c>
      <c r="N32" s="19">
        <v>1765354</v>
      </c>
      <c r="O32" s="19">
        <v>15086015</v>
      </c>
      <c r="P32" s="19">
        <v>3625986</v>
      </c>
    </row>
    <row r="33" spans="2:18" x14ac:dyDescent="0.25">
      <c r="B33" s="17"/>
      <c r="C33" s="18">
        <v>901021565</v>
      </c>
      <c r="D33" s="18" t="s">
        <v>28</v>
      </c>
      <c r="E33" s="19">
        <v>46779642</v>
      </c>
      <c r="F33" s="19">
        <v>43358636</v>
      </c>
      <c r="G33" s="19">
        <v>148600444</v>
      </c>
      <c r="H33" s="19">
        <v>45315710</v>
      </c>
      <c r="I33" s="19">
        <v>86309037</v>
      </c>
      <c r="J33" s="19">
        <v>38558215</v>
      </c>
      <c r="K33" s="19">
        <v>110763193</v>
      </c>
      <c r="L33" s="19">
        <v>34996714</v>
      </c>
      <c r="M33" s="19">
        <v>32951361</v>
      </c>
      <c r="N33" s="19">
        <v>105206499</v>
      </c>
      <c r="O33" s="19">
        <v>96125270</v>
      </c>
      <c r="P33" s="19">
        <v>54947486</v>
      </c>
    </row>
    <row r="34" spans="2:18" x14ac:dyDescent="0.25">
      <c r="B34" s="17"/>
      <c r="C34" s="18">
        <v>900298372</v>
      </c>
      <c r="D34" s="18" t="s">
        <v>29</v>
      </c>
      <c r="E34" s="19">
        <v>19654685091.5</v>
      </c>
      <c r="F34" s="19">
        <v>19385025879</v>
      </c>
      <c r="G34" s="19">
        <v>19949452641</v>
      </c>
      <c r="H34" s="19">
        <f>3466392128+16554915000</f>
        <v>20021307128</v>
      </c>
      <c r="I34" s="19">
        <v>20184660817</v>
      </c>
      <c r="J34" s="19">
        <v>19921148101</v>
      </c>
      <c r="K34" s="19">
        <v>20690633990</v>
      </c>
      <c r="L34" s="19">
        <f>3270173740+17016068280</f>
        <v>20286242020</v>
      </c>
      <c r="M34" s="19">
        <f>3938475876+17124293280</f>
        <v>21062769156</v>
      </c>
      <c r="N34" s="19">
        <v>20517955393</v>
      </c>
      <c r="O34" s="19">
        <v>20578924714</v>
      </c>
      <c r="P34" s="19">
        <v>20536507275.75</v>
      </c>
      <c r="R34" s="21"/>
    </row>
    <row r="35" spans="2:18" x14ac:dyDescent="0.25">
      <c r="B35" s="17"/>
      <c r="C35" s="18">
        <v>900914254</v>
      </c>
      <c r="D35" s="18" t="s">
        <v>30</v>
      </c>
      <c r="E35" s="19">
        <v>0</v>
      </c>
      <c r="F35" s="19">
        <v>16000</v>
      </c>
      <c r="G35" s="19">
        <v>-16000</v>
      </c>
      <c r="H35" s="19">
        <v>0</v>
      </c>
      <c r="I35" s="19">
        <v>3249785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156000</v>
      </c>
      <c r="P35" s="19">
        <v>0</v>
      </c>
    </row>
    <row r="36" spans="2:18" x14ac:dyDescent="0.25">
      <c r="C36" s="14" t="s">
        <v>31</v>
      </c>
      <c r="D36" s="14"/>
      <c r="E36" s="15">
        <f>+SUM(E37:E64)</f>
        <v>2476886593</v>
      </c>
      <c r="F36" s="15">
        <f>SUM(F37:F64)</f>
        <v>2254378183.1999998</v>
      </c>
      <c r="G36" s="15">
        <f>+SUM(G37:G64)</f>
        <v>2872981698</v>
      </c>
      <c r="H36" s="15">
        <f>SUM(H37:H64)</f>
        <v>3167018829.04</v>
      </c>
      <c r="I36" s="15">
        <f>SUM(I37:I64)</f>
        <v>3447020143.3299999</v>
      </c>
      <c r="J36" s="16">
        <f>SUM(J37:J64)</f>
        <v>3011475060.5</v>
      </c>
      <c r="K36" s="16">
        <f t="shared" ref="K36:P36" si="1">SUM(K37:K64)</f>
        <v>3365640710</v>
      </c>
      <c r="L36" s="16">
        <f>SUM(L37:L64)</f>
        <v>3046729585</v>
      </c>
      <c r="M36" s="16">
        <f t="shared" si="1"/>
        <v>3893312828</v>
      </c>
      <c r="N36" s="16">
        <f t="shared" si="1"/>
        <v>3518231599.5</v>
      </c>
      <c r="O36" s="16">
        <f>SUM(O37:O64)</f>
        <v>3402268767</v>
      </c>
      <c r="P36" s="16">
        <f t="shared" si="1"/>
        <v>3712744391.29</v>
      </c>
    </row>
    <row r="37" spans="2:18" x14ac:dyDescent="0.25">
      <c r="B37" s="17"/>
      <c r="C37" s="18">
        <v>830003564</v>
      </c>
      <c r="D37" s="18" t="s">
        <v>5</v>
      </c>
      <c r="E37" s="19">
        <v>540035090</v>
      </c>
      <c r="F37" s="19">
        <v>453791462</v>
      </c>
      <c r="G37" s="19">
        <v>718355375</v>
      </c>
      <c r="H37" s="19">
        <v>789019991</v>
      </c>
      <c r="I37" s="19">
        <v>761019641</v>
      </c>
      <c r="J37" s="19">
        <v>729241120</v>
      </c>
      <c r="K37" s="19">
        <v>796960317</v>
      </c>
      <c r="L37" s="19">
        <v>630657511</v>
      </c>
      <c r="M37" s="19">
        <v>747624021</v>
      </c>
      <c r="N37" s="19">
        <v>854676623</v>
      </c>
      <c r="O37" s="19">
        <v>550343257</v>
      </c>
      <c r="P37" s="19">
        <v>509740069</v>
      </c>
    </row>
    <row r="38" spans="2:18" x14ac:dyDescent="0.25">
      <c r="B38" s="17"/>
      <c r="C38" s="18">
        <v>800088702</v>
      </c>
      <c r="D38" s="18" t="s">
        <v>6</v>
      </c>
      <c r="E38" s="19">
        <v>91735603</v>
      </c>
      <c r="F38" s="19">
        <v>126073335</v>
      </c>
      <c r="G38" s="19">
        <v>87669265</v>
      </c>
      <c r="H38" s="19">
        <v>143589353</v>
      </c>
      <c r="I38" s="19">
        <v>149805375</v>
      </c>
      <c r="J38" s="19">
        <v>150598190</v>
      </c>
      <c r="K38" s="19">
        <v>146056698</v>
      </c>
      <c r="L38" s="19">
        <v>240909858</v>
      </c>
      <c r="M38" s="19">
        <v>191320518</v>
      </c>
      <c r="N38" s="19">
        <v>130134734</v>
      </c>
      <c r="O38" s="19">
        <v>211664126</v>
      </c>
      <c r="P38" s="19">
        <v>241437982</v>
      </c>
    </row>
    <row r="39" spans="2:18" x14ac:dyDescent="0.25">
      <c r="B39" s="17"/>
      <c r="C39" s="18">
        <v>900156264</v>
      </c>
      <c r="D39" s="18" t="s">
        <v>7</v>
      </c>
      <c r="E39" s="19">
        <v>517498984</v>
      </c>
      <c r="F39" s="19">
        <v>419222465</v>
      </c>
      <c r="G39" s="19">
        <v>397699592</v>
      </c>
      <c r="H39" s="19">
        <v>454983029</v>
      </c>
      <c r="I39" s="19">
        <v>581667102.79999995</v>
      </c>
      <c r="J39" s="19">
        <v>546525984.5</v>
      </c>
      <c r="K39" s="19">
        <v>938028008</v>
      </c>
      <c r="L39" s="19">
        <v>617335712</v>
      </c>
      <c r="M39" s="19">
        <v>642183208</v>
      </c>
      <c r="N39" s="19">
        <v>1061577669.5</v>
      </c>
      <c r="O39" s="19">
        <v>814034223</v>
      </c>
      <c r="P39" s="19">
        <v>862507464.55999994</v>
      </c>
    </row>
    <row r="40" spans="2:18" x14ac:dyDescent="0.25">
      <c r="B40" s="17"/>
      <c r="C40" s="18">
        <v>900935126</v>
      </c>
      <c r="D40" s="18" t="s">
        <v>8</v>
      </c>
      <c r="E40" s="19">
        <v>2002551</v>
      </c>
      <c r="F40" s="19">
        <v>5611126</v>
      </c>
      <c r="G40" s="19">
        <v>7116340</v>
      </c>
      <c r="H40" s="19">
        <v>18388586</v>
      </c>
      <c r="I40" s="19">
        <v>21179474</v>
      </c>
      <c r="J40" s="19">
        <v>3527061</v>
      </c>
      <c r="K40" s="19">
        <v>6520469</v>
      </c>
      <c r="L40" s="19">
        <v>7854191</v>
      </c>
      <c r="M40" s="19">
        <v>9749693</v>
      </c>
      <c r="N40" s="19">
        <v>6607867</v>
      </c>
      <c r="O40" s="19">
        <v>13353633</v>
      </c>
      <c r="P40" s="19">
        <v>8110276</v>
      </c>
    </row>
    <row r="41" spans="2:18" x14ac:dyDescent="0.25">
      <c r="B41" s="17"/>
      <c r="C41" s="18">
        <v>806008394</v>
      </c>
      <c r="D41" s="18" t="s">
        <v>9</v>
      </c>
      <c r="E41" s="19">
        <v>35592793</v>
      </c>
      <c r="F41" s="19">
        <v>48038503</v>
      </c>
      <c r="G41" s="19">
        <v>37463254</v>
      </c>
      <c r="H41" s="19">
        <v>143520324</v>
      </c>
      <c r="I41" s="19">
        <v>156854387</v>
      </c>
      <c r="J41" s="19">
        <v>75869327</v>
      </c>
      <c r="K41" s="19">
        <v>78033650</v>
      </c>
      <c r="L41" s="19">
        <v>84091137</v>
      </c>
      <c r="M41" s="19">
        <v>105068312</v>
      </c>
      <c r="N41" s="19">
        <v>88442007</v>
      </c>
      <c r="O41" s="19">
        <v>64524063</v>
      </c>
      <c r="P41" s="19">
        <v>105545684</v>
      </c>
    </row>
    <row r="42" spans="2:18" x14ac:dyDescent="0.25">
      <c r="B42" s="17"/>
      <c r="C42" s="18">
        <v>890303093</v>
      </c>
      <c r="D42" s="18" t="s">
        <v>10</v>
      </c>
      <c r="E42" s="19">
        <v>173500</v>
      </c>
      <c r="F42" s="19">
        <v>0</v>
      </c>
      <c r="G42" s="19">
        <v>0</v>
      </c>
      <c r="H42" s="19">
        <v>0</v>
      </c>
      <c r="I42" s="19">
        <v>479036</v>
      </c>
      <c r="J42" s="19">
        <v>228066</v>
      </c>
      <c r="K42" s="19">
        <v>0</v>
      </c>
      <c r="L42" s="19">
        <v>0</v>
      </c>
      <c r="M42" s="19">
        <v>6705215</v>
      </c>
      <c r="N42" s="19">
        <v>509980</v>
      </c>
      <c r="O42" s="19">
        <v>0</v>
      </c>
      <c r="P42" s="19">
        <v>0</v>
      </c>
    </row>
    <row r="43" spans="2:18" x14ac:dyDescent="0.25">
      <c r="B43" s="17"/>
      <c r="C43" s="18">
        <v>805001157</v>
      </c>
      <c r="D43" s="18" t="s">
        <v>11</v>
      </c>
      <c r="E43" s="19">
        <v>101593</v>
      </c>
      <c r="F43" s="19">
        <v>657506</v>
      </c>
      <c r="G43" s="19">
        <v>5859870</v>
      </c>
      <c r="H43" s="19">
        <v>0</v>
      </c>
      <c r="I43" s="19">
        <v>2111619</v>
      </c>
      <c r="J43" s="19">
        <v>1408339</v>
      </c>
      <c r="K43" s="19">
        <v>1137722</v>
      </c>
      <c r="L43" s="19">
        <v>1479770</v>
      </c>
      <c r="M43" s="19">
        <v>0</v>
      </c>
      <c r="N43" s="19">
        <v>5524138</v>
      </c>
      <c r="O43" s="19">
        <v>7850871</v>
      </c>
      <c r="P43" s="19">
        <v>1052123</v>
      </c>
    </row>
    <row r="44" spans="2:18" x14ac:dyDescent="0.25">
      <c r="B44" s="17"/>
      <c r="C44" s="18">
        <v>900226715</v>
      </c>
      <c r="D44" s="18" t="s">
        <v>12</v>
      </c>
      <c r="E44" s="19">
        <v>16388430</v>
      </c>
      <c r="F44" s="19">
        <v>39983629</v>
      </c>
      <c r="G44" s="19">
        <v>22797483</v>
      </c>
      <c r="H44" s="19">
        <v>35188413</v>
      </c>
      <c r="I44" s="19">
        <v>32598197</v>
      </c>
      <c r="J44" s="19">
        <v>30362430</v>
      </c>
      <c r="K44" s="19">
        <v>51709212</v>
      </c>
      <c r="L44" s="19">
        <v>31445669</v>
      </c>
      <c r="M44" s="19">
        <v>87138075</v>
      </c>
      <c r="N44" s="19">
        <v>23912285</v>
      </c>
      <c r="O44" s="19">
        <v>48606203</v>
      </c>
      <c r="P44" s="19">
        <v>53521453</v>
      </c>
    </row>
    <row r="45" spans="2:18" x14ac:dyDescent="0.25">
      <c r="B45" s="17"/>
      <c r="C45" s="18">
        <v>891856000</v>
      </c>
      <c r="D45" s="18" t="s">
        <v>13</v>
      </c>
      <c r="E45" s="19">
        <v>81400</v>
      </c>
      <c r="F45" s="19">
        <v>90279</v>
      </c>
      <c r="G45" s="19">
        <v>0</v>
      </c>
      <c r="H45" s="19">
        <v>0</v>
      </c>
      <c r="I45" s="19">
        <v>0</v>
      </c>
      <c r="J45" s="19">
        <v>81666</v>
      </c>
      <c r="K45" s="19">
        <v>2923221</v>
      </c>
      <c r="L45" s="19">
        <v>15306485</v>
      </c>
      <c r="M45" s="19">
        <v>94000</v>
      </c>
      <c r="N45" s="19">
        <v>400554</v>
      </c>
      <c r="O45" s="19">
        <v>67000</v>
      </c>
      <c r="P45" s="19">
        <v>731235</v>
      </c>
    </row>
    <row r="46" spans="2:18" x14ac:dyDescent="0.25">
      <c r="B46" s="17"/>
      <c r="C46" s="18">
        <v>809008362</v>
      </c>
      <c r="D46" s="18" t="s">
        <v>14</v>
      </c>
      <c r="E46" s="19">
        <v>254500</v>
      </c>
      <c r="F46" s="19">
        <v>0</v>
      </c>
      <c r="G46" s="19">
        <v>1002071</v>
      </c>
      <c r="H46" s="19">
        <v>0</v>
      </c>
      <c r="I46" s="19">
        <v>716383</v>
      </c>
      <c r="J46" s="19">
        <v>739481</v>
      </c>
      <c r="K46" s="19">
        <v>81666</v>
      </c>
      <c r="L46" s="19">
        <v>0</v>
      </c>
      <c r="M46" s="19">
        <v>81938</v>
      </c>
      <c r="N46" s="19">
        <v>81778</v>
      </c>
      <c r="O46" s="19">
        <v>173358</v>
      </c>
      <c r="P46" s="19">
        <v>534369</v>
      </c>
    </row>
    <row r="47" spans="2:18" x14ac:dyDescent="0.25">
      <c r="B47" s="17"/>
      <c r="C47" s="18">
        <v>839000495</v>
      </c>
      <c r="D47" s="18" t="s">
        <v>15</v>
      </c>
      <c r="E47" s="19">
        <v>213595</v>
      </c>
      <c r="F47" s="19">
        <v>0</v>
      </c>
      <c r="G47" s="19">
        <v>81671</v>
      </c>
      <c r="H47" s="19">
        <v>0</v>
      </c>
      <c r="I47" s="19">
        <v>0</v>
      </c>
      <c r="J47" s="19">
        <v>0</v>
      </c>
      <c r="K47" s="19">
        <v>0</v>
      </c>
      <c r="L47" s="19">
        <v>163567</v>
      </c>
      <c r="M47" s="19">
        <v>666508</v>
      </c>
      <c r="N47" s="19">
        <v>0</v>
      </c>
      <c r="O47" s="19">
        <v>0</v>
      </c>
      <c r="P47" s="19">
        <v>0</v>
      </c>
    </row>
    <row r="48" spans="2:18" x14ac:dyDescent="0.25">
      <c r="B48" s="17"/>
      <c r="C48" s="18">
        <v>800112806</v>
      </c>
      <c r="D48" s="18" t="s">
        <v>32</v>
      </c>
      <c r="E48" s="19">
        <v>3188370</v>
      </c>
      <c r="F48" s="19">
        <v>20414499</v>
      </c>
      <c r="G48" s="19">
        <v>886574</v>
      </c>
      <c r="H48" s="19">
        <v>1392019</v>
      </c>
      <c r="I48" s="19">
        <v>6290947</v>
      </c>
      <c r="J48" s="19">
        <v>1173618</v>
      </c>
      <c r="K48" s="19">
        <v>22773591</v>
      </c>
      <c r="L48" s="19">
        <v>1719347</v>
      </c>
      <c r="M48" s="19">
        <v>19191821</v>
      </c>
      <c r="N48" s="19">
        <v>160500</v>
      </c>
      <c r="O48" s="19">
        <v>562966</v>
      </c>
      <c r="P48" s="19">
        <v>6087217</v>
      </c>
    </row>
    <row r="49" spans="2:16" x14ac:dyDescent="0.25">
      <c r="B49" s="17"/>
      <c r="C49" s="18">
        <v>900604350</v>
      </c>
      <c r="D49" s="18" t="s">
        <v>16</v>
      </c>
      <c r="E49" s="19">
        <v>1836762</v>
      </c>
      <c r="F49" s="19">
        <v>757566</v>
      </c>
      <c r="G49" s="19">
        <v>280557</v>
      </c>
      <c r="H49" s="19">
        <v>213046</v>
      </c>
      <c r="I49" s="19">
        <v>176691</v>
      </c>
      <c r="J49" s="19">
        <v>370697</v>
      </c>
      <c r="K49" s="19">
        <v>82240</v>
      </c>
      <c r="L49" s="19">
        <v>862207</v>
      </c>
      <c r="M49" s="19">
        <v>527643</v>
      </c>
      <c r="N49" s="19">
        <v>252781</v>
      </c>
      <c r="O49" s="19">
        <v>590068</v>
      </c>
      <c r="P49" s="19">
        <v>84618</v>
      </c>
    </row>
    <row r="50" spans="2:16" x14ac:dyDescent="0.25">
      <c r="B50" s="17"/>
      <c r="C50" s="18">
        <v>830113831</v>
      </c>
      <c r="D50" s="18" t="s">
        <v>17</v>
      </c>
      <c r="E50" s="19">
        <v>22634672</v>
      </c>
      <c r="F50" s="19">
        <v>22763012</v>
      </c>
      <c r="G50" s="19">
        <v>42905958</v>
      </c>
      <c r="H50" s="19">
        <v>114892712</v>
      </c>
      <c r="I50" s="19">
        <v>34462549</v>
      </c>
      <c r="J50" s="19">
        <v>18222735</v>
      </c>
      <c r="K50" s="19">
        <v>11063345</v>
      </c>
      <c r="L50" s="19">
        <v>34148902</v>
      </c>
      <c r="M50" s="19">
        <v>81799073</v>
      </c>
      <c r="N50" s="19">
        <v>19544958</v>
      </c>
      <c r="O50" s="19">
        <v>20454661</v>
      </c>
      <c r="P50" s="19">
        <v>51624888</v>
      </c>
    </row>
    <row r="51" spans="2:16" x14ac:dyDescent="0.25">
      <c r="B51" s="17"/>
      <c r="C51" s="18">
        <v>800251440</v>
      </c>
      <c r="D51" s="18" t="s">
        <v>18</v>
      </c>
      <c r="E51" s="19">
        <v>309080277</v>
      </c>
      <c r="F51" s="19">
        <v>269671963</v>
      </c>
      <c r="G51" s="19">
        <v>461347236</v>
      </c>
      <c r="H51" s="19">
        <v>380136004</v>
      </c>
      <c r="I51" s="19">
        <v>332033428</v>
      </c>
      <c r="J51" s="19">
        <v>357776305</v>
      </c>
      <c r="K51" s="19">
        <v>328804792</v>
      </c>
      <c r="L51" s="19">
        <v>372749635</v>
      </c>
      <c r="M51" s="19">
        <v>450122445</v>
      </c>
      <c r="N51" s="19">
        <v>391200450</v>
      </c>
      <c r="O51" s="19">
        <v>389767155</v>
      </c>
      <c r="P51" s="19">
        <v>521659054</v>
      </c>
    </row>
    <row r="52" spans="2:16" x14ac:dyDescent="0.25">
      <c r="B52" s="17"/>
      <c r="C52" s="18">
        <v>860066942</v>
      </c>
      <c r="D52" s="18" t="s">
        <v>19</v>
      </c>
      <c r="E52" s="19">
        <v>441135292</v>
      </c>
      <c r="F52" s="19">
        <v>375562064</v>
      </c>
      <c r="G52" s="19">
        <v>434111229</v>
      </c>
      <c r="H52" s="19">
        <v>455234288</v>
      </c>
      <c r="I52" s="19">
        <v>566210726.52999997</v>
      </c>
      <c r="J52" s="19">
        <v>554310706</v>
      </c>
      <c r="K52" s="19">
        <v>455523302</v>
      </c>
      <c r="L52" s="19">
        <v>553744375</v>
      </c>
      <c r="M52" s="19">
        <v>526367076</v>
      </c>
      <c r="N52" s="19">
        <v>625621268</v>
      </c>
      <c r="O52" s="19">
        <v>650982681</v>
      </c>
      <c r="P52" s="19">
        <v>503138498</v>
      </c>
    </row>
    <row r="53" spans="2:16" x14ac:dyDescent="0.25">
      <c r="B53" s="17"/>
      <c r="C53" s="18">
        <v>901543761</v>
      </c>
      <c r="D53" s="18" t="s">
        <v>20</v>
      </c>
      <c r="E53" s="19">
        <v>751911</v>
      </c>
      <c r="F53" s="19">
        <v>1152074</v>
      </c>
      <c r="G53" s="19">
        <v>1700236</v>
      </c>
      <c r="H53" s="19">
        <v>1312140</v>
      </c>
      <c r="I53" s="19">
        <v>1646495</v>
      </c>
      <c r="J53" s="19">
        <v>374370</v>
      </c>
      <c r="K53" s="19">
        <v>250800</v>
      </c>
      <c r="L53" s="19">
        <v>395500</v>
      </c>
      <c r="M53" s="19">
        <v>708371</v>
      </c>
      <c r="N53" s="19">
        <v>1272647</v>
      </c>
      <c r="O53" s="19">
        <v>244700</v>
      </c>
      <c r="P53" s="19">
        <v>574920</v>
      </c>
    </row>
    <row r="54" spans="2:16" x14ac:dyDescent="0.25">
      <c r="B54" s="17"/>
      <c r="C54" s="18">
        <v>901543211</v>
      </c>
      <c r="D54" s="18" t="s">
        <v>21</v>
      </c>
      <c r="E54" s="19">
        <v>2343127</v>
      </c>
      <c r="F54" s="19">
        <v>12442627</v>
      </c>
      <c r="G54" s="19">
        <v>5198225</v>
      </c>
      <c r="H54" s="19">
        <v>2380189</v>
      </c>
      <c r="I54" s="19">
        <v>2580242</v>
      </c>
      <c r="J54" s="19">
        <v>6089881</v>
      </c>
      <c r="K54" s="19">
        <v>3200052</v>
      </c>
      <c r="L54" s="19">
        <v>7631315</v>
      </c>
      <c r="M54" s="19">
        <v>28773888</v>
      </c>
      <c r="N54" s="19">
        <v>3303165</v>
      </c>
      <c r="O54" s="19">
        <v>2645778</v>
      </c>
      <c r="P54" s="19">
        <v>15296059</v>
      </c>
    </row>
    <row r="55" spans="2:16" x14ac:dyDescent="0.25">
      <c r="B55" s="17"/>
      <c r="C55" s="18">
        <v>817001773</v>
      </c>
      <c r="D55" s="18" t="s">
        <v>22</v>
      </c>
      <c r="E55" s="19">
        <v>279100</v>
      </c>
      <c r="F55" s="19">
        <v>501975</v>
      </c>
      <c r="G55" s="19">
        <v>2507030</v>
      </c>
      <c r="H55" s="19">
        <v>669200</v>
      </c>
      <c r="I55" s="19">
        <v>559700</v>
      </c>
      <c r="J55" s="19">
        <v>982975</v>
      </c>
      <c r="K55" s="19">
        <v>787815</v>
      </c>
      <c r="L55" s="19">
        <v>646178</v>
      </c>
      <c r="M55" s="19">
        <v>5155503</v>
      </c>
      <c r="N55" s="19">
        <v>387800</v>
      </c>
      <c r="O55" s="19">
        <v>60700</v>
      </c>
      <c r="P55" s="19">
        <v>81400</v>
      </c>
    </row>
    <row r="56" spans="2:16" x14ac:dyDescent="0.25">
      <c r="B56" s="17"/>
      <c r="C56" s="18">
        <v>800130907</v>
      </c>
      <c r="D56" s="18" t="s">
        <v>23</v>
      </c>
      <c r="E56" s="19">
        <v>454156458</v>
      </c>
      <c r="F56" s="19">
        <v>423307659.19999999</v>
      </c>
      <c r="G56" s="19">
        <v>563924748</v>
      </c>
      <c r="H56" s="19">
        <v>564485145.03999996</v>
      </c>
      <c r="I56" s="19">
        <v>754785252</v>
      </c>
      <c r="J56" s="19">
        <v>477576535</v>
      </c>
      <c r="K56" s="19">
        <v>467163282</v>
      </c>
      <c r="L56" s="19">
        <v>381343582</v>
      </c>
      <c r="M56" s="19">
        <v>941541363</v>
      </c>
      <c r="N56" s="19">
        <v>203054228</v>
      </c>
      <c r="O56" s="19">
        <v>465177619</v>
      </c>
      <c r="P56" s="19">
        <v>769917337.73000014</v>
      </c>
    </row>
    <row r="57" spans="2:16" x14ac:dyDescent="0.25">
      <c r="B57" s="17"/>
      <c r="C57" s="18">
        <v>900298372</v>
      </c>
      <c r="D57" s="18" t="s">
        <v>29</v>
      </c>
      <c r="E57" s="19">
        <v>37402585</v>
      </c>
      <c r="F57" s="19">
        <v>33978045</v>
      </c>
      <c r="G57" s="19">
        <v>81315035</v>
      </c>
      <c r="H57" s="19">
        <v>61118862</v>
      </c>
      <c r="I57" s="19">
        <v>40962428</v>
      </c>
      <c r="J57" s="19">
        <v>53176185</v>
      </c>
      <c r="K57" s="19">
        <v>34287495</v>
      </c>
      <c r="L57" s="19">
        <v>59816182</v>
      </c>
      <c r="M57" s="19">
        <v>48131546</v>
      </c>
      <c r="N57" s="19">
        <v>98688251</v>
      </c>
      <c r="O57" s="19">
        <v>159888645</v>
      </c>
      <c r="P57" s="19">
        <v>60555725</v>
      </c>
    </row>
    <row r="58" spans="2:16" x14ac:dyDescent="0.25">
      <c r="B58" s="17"/>
      <c r="C58" s="18">
        <v>837000084</v>
      </c>
      <c r="D58" s="18" t="s">
        <v>27</v>
      </c>
      <c r="E58" s="19">
        <v>0</v>
      </c>
      <c r="F58" s="19">
        <v>194439</v>
      </c>
      <c r="G58" s="19">
        <v>0</v>
      </c>
      <c r="H58" s="19">
        <v>0</v>
      </c>
      <c r="I58" s="19">
        <v>502470</v>
      </c>
      <c r="J58" s="19">
        <v>0</v>
      </c>
      <c r="K58" s="19">
        <v>0</v>
      </c>
      <c r="L58" s="19">
        <v>0</v>
      </c>
      <c r="M58" s="19">
        <v>0</v>
      </c>
      <c r="N58" s="19">
        <v>2439417</v>
      </c>
      <c r="O58" s="19">
        <v>0</v>
      </c>
      <c r="P58" s="19">
        <v>543477</v>
      </c>
    </row>
    <row r="59" spans="2:16" x14ac:dyDescent="0.25">
      <c r="B59" s="17"/>
      <c r="C59" s="18">
        <v>824001398</v>
      </c>
      <c r="D59" s="18" t="s">
        <v>26</v>
      </c>
      <c r="E59" s="19">
        <v>0</v>
      </c>
      <c r="F59" s="19">
        <v>81906</v>
      </c>
      <c r="G59" s="19">
        <v>82930</v>
      </c>
      <c r="H59" s="19">
        <v>0</v>
      </c>
      <c r="I59" s="19">
        <v>378000</v>
      </c>
      <c r="J59" s="19">
        <v>1735843</v>
      </c>
      <c r="K59" s="19">
        <v>0</v>
      </c>
      <c r="L59" s="19">
        <v>0</v>
      </c>
      <c r="M59" s="19">
        <v>0</v>
      </c>
      <c r="N59" s="19">
        <v>0</v>
      </c>
      <c r="O59" s="19">
        <v>81400</v>
      </c>
      <c r="P59" s="19">
        <v>-81400</v>
      </c>
    </row>
    <row r="60" spans="2:16" x14ac:dyDescent="0.25">
      <c r="B60" s="17"/>
      <c r="C60" s="18">
        <v>800106339</v>
      </c>
      <c r="D60" s="18" t="s">
        <v>33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</row>
    <row r="61" spans="2:16" x14ac:dyDescent="0.25">
      <c r="B61" s="17"/>
      <c r="C61" s="18">
        <v>901438242</v>
      </c>
      <c r="D61" s="18" t="s">
        <v>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2007056</v>
      </c>
      <c r="M61" s="19">
        <v>0</v>
      </c>
      <c r="N61" s="19">
        <v>438499</v>
      </c>
      <c r="O61" s="19">
        <v>0</v>
      </c>
      <c r="P61" s="19">
        <v>0</v>
      </c>
    </row>
    <row r="62" spans="2:16" x14ac:dyDescent="0.25">
      <c r="B62" s="17"/>
      <c r="C62" s="18">
        <v>900914254</v>
      </c>
      <c r="D62" s="18" t="s">
        <v>30</v>
      </c>
      <c r="E62" s="19">
        <v>0</v>
      </c>
      <c r="F62" s="19">
        <v>0</v>
      </c>
      <c r="G62" s="19">
        <v>0</v>
      </c>
      <c r="H62" s="19">
        <v>495528</v>
      </c>
      <c r="I62" s="19">
        <v>0</v>
      </c>
      <c r="J62" s="19">
        <v>0</v>
      </c>
      <c r="K62" s="19">
        <v>286800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</row>
    <row r="63" spans="2:16" x14ac:dyDescent="0.25">
      <c r="B63" s="17"/>
      <c r="C63" s="18">
        <v>890500675</v>
      </c>
      <c r="D63" s="18" t="s">
        <v>25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173454</v>
      </c>
      <c r="K63" s="19">
        <v>82191</v>
      </c>
      <c r="L63" s="19">
        <v>0</v>
      </c>
      <c r="M63" s="19">
        <v>0</v>
      </c>
      <c r="N63" s="19">
        <v>0</v>
      </c>
      <c r="O63" s="19">
        <v>172300</v>
      </c>
      <c r="P63" s="19">
        <v>0</v>
      </c>
    </row>
    <row r="64" spans="2:16" x14ac:dyDescent="0.25">
      <c r="B64" s="17"/>
      <c r="C64" s="18">
        <v>901021565</v>
      </c>
      <c r="D64" s="18" t="s">
        <v>28</v>
      </c>
      <c r="E64" s="19">
        <v>0</v>
      </c>
      <c r="F64" s="19">
        <v>82049</v>
      </c>
      <c r="G64" s="19">
        <v>677019</v>
      </c>
      <c r="H64" s="19">
        <v>0</v>
      </c>
      <c r="I64" s="19">
        <v>0</v>
      </c>
      <c r="J64" s="19">
        <v>930092</v>
      </c>
      <c r="K64" s="19">
        <v>19884042</v>
      </c>
      <c r="L64" s="19">
        <v>2421406</v>
      </c>
      <c r="M64" s="19">
        <v>362611</v>
      </c>
      <c r="N64" s="19">
        <v>0</v>
      </c>
      <c r="O64" s="19">
        <v>1023360</v>
      </c>
      <c r="P64" s="19">
        <v>81942</v>
      </c>
    </row>
    <row r="65" spans="1:18" s="5" customFormat="1" x14ac:dyDescent="0.25">
      <c r="A65" s="13"/>
      <c r="B65" s="13"/>
      <c r="C65" s="14" t="s">
        <v>34</v>
      </c>
      <c r="D65" s="14"/>
      <c r="E65" s="15">
        <f>+SUM(E66:E72)</f>
        <v>14633933307</v>
      </c>
      <c r="F65" s="15">
        <f>+SUM(F66:F72)</f>
        <v>7977062610</v>
      </c>
      <c r="G65" s="15">
        <f>+SUM(G66:G72)</f>
        <v>10494104036</v>
      </c>
      <c r="H65" s="15">
        <f>+SUM(H66:H72)</f>
        <v>10653379338</v>
      </c>
      <c r="I65" s="15">
        <f>+SUM(I66:I72)</f>
        <v>10073314443</v>
      </c>
      <c r="J65" s="15">
        <f>+SUM(J66:J72)</f>
        <v>13768767530</v>
      </c>
      <c r="K65" s="16">
        <f>SUM(K66:K72)</f>
        <v>5484209845</v>
      </c>
      <c r="L65" s="16">
        <f>+SUM(L66:L72)</f>
        <v>10996065199</v>
      </c>
      <c r="M65" s="16">
        <f>SUM(M66:M72)</f>
        <v>15755144466</v>
      </c>
      <c r="N65" s="16">
        <f>+SUM(N66:N72)</f>
        <v>9519453075</v>
      </c>
      <c r="O65" s="16">
        <f>+SUM(O66:O72)</f>
        <v>6248711493</v>
      </c>
      <c r="P65" s="16">
        <f>+SUM(P66:P72)</f>
        <v>14073937575</v>
      </c>
      <c r="R65" s="22"/>
    </row>
    <row r="66" spans="1:18" s="5" customFormat="1" x14ac:dyDescent="0.25">
      <c r="A66" s="13"/>
      <c r="B66" s="13"/>
      <c r="C66" s="18">
        <v>800246953</v>
      </c>
      <c r="D66" s="18" t="s">
        <v>35</v>
      </c>
      <c r="E66" s="19">
        <v>13055681948</v>
      </c>
      <c r="F66" s="19">
        <v>6351715283</v>
      </c>
      <c r="G66" s="19">
        <v>6529716889</v>
      </c>
      <c r="H66" s="19">
        <v>6896971369</v>
      </c>
      <c r="I66" s="19">
        <v>6896971369</v>
      </c>
      <c r="J66" s="19">
        <v>10138026264</v>
      </c>
      <c r="K66" s="19">
        <v>2534506566</v>
      </c>
      <c r="L66" s="19">
        <v>7636961845</v>
      </c>
      <c r="M66" s="23">
        <v>12035659604</v>
      </c>
      <c r="N66" s="19">
        <v>6174333945</v>
      </c>
      <c r="O66" s="19">
        <v>3599893518</v>
      </c>
      <c r="P66" s="19">
        <v>5367362845</v>
      </c>
      <c r="R66" s="22"/>
    </row>
    <row r="67" spans="1:18" x14ac:dyDescent="0.25">
      <c r="C67" s="18">
        <v>800246953</v>
      </c>
      <c r="D67" s="18" t="s">
        <v>36</v>
      </c>
      <c r="E67" s="19">
        <v>1575091359</v>
      </c>
      <c r="F67" s="19">
        <v>1616466027</v>
      </c>
      <c r="G67" s="19">
        <v>1494482400</v>
      </c>
      <c r="H67" s="19">
        <v>1219873164</v>
      </c>
      <c r="I67" s="19">
        <v>1418006748</v>
      </c>
      <c r="J67" s="19">
        <v>1757436721</v>
      </c>
      <c r="K67" s="19">
        <v>1940973660</v>
      </c>
      <c r="L67" s="19">
        <v>1445283923</v>
      </c>
      <c r="M67" s="23">
        <v>2008349510</v>
      </c>
      <c r="N67" s="19">
        <v>2024854169</v>
      </c>
      <c r="O67" s="19">
        <v>2800684863</v>
      </c>
      <c r="P67" s="19">
        <v>5619773957</v>
      </c>
      <c r="Q67" s="21"/>
    </row>
    <row r="68" spans="1:18" x14ac:dyDescent="0.25">
      <c r="C68" s="18">
        <v>800246953</v>
      </c>
      <c r="D68" s="18" t="s">
        <v>37</v>
      </c>
      <c r="E68" s="19">
        <v>0</v>
      </c>
      <c r="F68" s="19">
        <v>0</v>
      </c>
      <c r="G68" s="19">
        <v>566722114</v>
      </c>
      <c r="H68" s="19">
        <v>1479859861</v>
      </c>
      <c r="I68" s="19">
        <v>788675754</v>
      </c>
      <c r="J68" s="19">
        <v>864098803</v>
      </c>
      <c r="K68" s="19">
        <v>0</v>
      </c>
      <c r="L68" s="19">
        <v>862078425</v>
      </c>
      <c r="M68" s="23">
        <v>830105020</v>
      </c>
      <c r="N68" s="19">
        <v>439095183</v>
      </c>
      <c r="O68" s="19">
        <v>0</v>
      </c>
      <c r="P68" s="19">
        <v>0</v>
      </c>
      <c r="Q68" s="21"/>
    </row>
    <row r="69" spans="1:18" x14ac:dyDescent="0.25">
      <c r="C69" s="18">
        <v>800246953</v>
      </c>
      <c r="D69" s="18" t="s">
        <v>38</v>
      </c>
      <c r="E69" s="19">
        <v>3160000</v>
      </c>
      <c r="F69" s="19">
        <v>8881300</v>
      </c>
      <c r="G69" s="19">
        <v>3952635</v>
      </c>
      <c r="H69" s="19">
        <v>5181665</v>
      </c>
      <c r="I69" s="19">
        <v>12405098</v>
      </c>
      <c r="J69" s="19">
        <v>1948194</v>
      </c>
      <c r="K69" s="19">
        <v>11289208</v>
      </c>
      <c r="L69" s="19">
        <v>11309600</v>
      </c>
      <c r="M69" s="23">
        <v>10004800</v>
      </c>
      <c r="N69" s="19">
        <v>5149600</v>
      </c>
      <c r="O69" s="19">
        <v>3593800</v>
      </c>
      <c r="P69" s="19">
        <v>4743600</v>
      </c>
      <c r="Q69" s="21"/>
    </row>
    <row r="70" spans="1:18" x14ac:dyDescent="0.25">
      <c r="C70" s="18">
        <v>800246953</v>
      </c>
      <c r="D70" s="18" t="s">
        <v>39</v>
      </c>
      <c r="E70" s="19">
        <v>0</v>
      </c>
      <c r="F70" s="19">
        <v>0</v>
      </c>
      <c r="G70" s="19">
        <v>0</v>
      </c>
      <c r="H70" s="19">
        <v>53802156</v>
      </c>
      <c r="I70" s="19">
        <v>41603757</v>
      </c>
      <c r="J70" s="19">
        <v>0</v>
      </c>
      <c r="K70" s="19">
        <v>0</v>
      </c>
      <c r="L70" s="19">
        <v>72237150</v>
      </c>
      <c r="M70" s="23">
        <v>0</v>
      </c>
      <c r="N70" s="19">
        <v>67100286</v>
      </c>
      <c r="O70" s="19">
        <v>17979024</v>
      </c>
      <c r="P70" s="19">
        <v>8347404</v>
      </c>
      <c r="Q70" s="21"/>
    </row>
    <row r="71" spans="1:18" x14ac:dyDescent="0.25">
      <c r="C71" s="18">
        <v>800246953</v>
      </c>
      <c r="D71" s="18" t="s">
        <v>40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23">
        <v>629159916</v>
      </c>
      <c r="N71" s="19">
        <v>808919892</v>
      </c>
      <c r="O71" s="19">
        <v>-173439712</v>
      </c>
      <c r="P71" s="19">
        <v>3073709769</v>
      </c>
      <c r="Q71" s="21"/>
    </row>
    <row r="72" spans="1:18" x14ac:dyDescent="0.25">
      <c r="C72" s="18">
        <v>800246953</v>
      </c>
      <c r="D72" s="18" t="s">
        <v>41</v>
      </c>
      <c r="E72" s="19">
        <v>0</v>
      </c>
      <c r="F72" s="19">
        <v>0</v>
      </c>
      <c r="G72" s="19">
        <v>1899229998</v>
      </c>
      <c r="H72" s="19">
        <v>997691123</v>
      </c>
      <c r="I72" s="19">
        <v>915651717</v>
      </c>
      <c r="J72" s="19">
        <v>1007257548</v>
      </c>
      <c r="K72" s="19">
        <v>997440411</v>
      </c>
      <c r="L72" s="19">
        <v>968194256</v>
      </c>
      <c r="M72" s="23">
        <v>241865616</v>
      </c>
      <c r="N72" s="19">
        <v>0</v>
      </c>
      <c r="O72" s="19">
        <v>0</v>
      </c>
      <c r="P72" s="19">
        <v>0</v>
      </c>
      <c r="Q72" s="21"/>
    </row>
    <row r="73" spans="1:18" s="5" customFormat="1" x14ac:dyDescent="0.25">
      <c r="A73" s="13"/>
      <c r="B73" s="13"/>
      <c r="C73" s="14" t="s">
        <v>42</v>
      </c>
      <c r="D73" s="14"/>
      <c r="E73" s="15">
        <f t="shared" ref="E73:P73" si="2">SUM(E74:E157)</f>
        <v>1190810418</v>
      </c>
      <c r="F73" s="15">
        <f t="shared" si="2"/>
        <v>1872054453</v>
      </c>
      <c r="G73" s="15">
        <f t="shared" si="2"/>
        <v>1806414398</v>
      </c>
      <c r="H73" s="15">
        <f t="shared" si="2"/>
        <v>1458202539.5</v>
      </c>
      <c r="I73" s="15">
        <f t="shared" si="2"/>
        <v>1530505221</v>
      </c>
      <c r="J73" s="16">
        <f t="shared" si="2"/>
        <v>1871715779</v>
      </c>
      <c r="K73" s="24">
        <f t="shared" si="2"/>
        <v>3375994164</v>
      </c>
      <c r="L73" s="16">
        <f t="shared" si="2"/>
        <v>1501222262.5</v>
      </c>
      <c r="M73" s="16">
        <f t="shared" si="2"/>
        <v>2741234897</v>
      </c>
      <c r="N73" s="24">
        <f t="shared" si="2"/>
        <v>3530060492</v>
      </c>
      <c r="O73" s="24">
        <f t="shared" si="2"/>
        <v>4239894143</v>
      </c>
      <c r="P73" s="24">
        <f t="shared" si="2"/>
        <v>1802070307</v>
      </c>
    </row>
    <row r="74" spans="1:18" s="5" customFormat="1" x14ac:dyDescent="0.25">
      <c r="A74" s="1"/>
      <c r="B74" s="13"/>
      <c r="C74" s="18">
        <v>860002400</v>
      </c>
      <c r="D74" s="18" t="s">
        <v>43</v>
      </c>
      <c r="E74" s="19">
        <v>4925965</v>
      </c>
      <c r="F74" s="19">
        <v>8189298</v>
      </c>
      <c r="G74" s="19">
        <v>30137605</v>
      </c>
      <c r="H74" s="19">
        <v>36058147</v>
      </c>
      <c r="I74" s="19">
        <v>4465922</v>
      </c>
      <c r="J74" s="19">
        <v>8841288</v>
      </c>
      <c r="K74" s="19">
        <v>17360376</v>
      </c>
      <c r="L74" s="19">
        <v>23537227</v>
      </c>
      <c r="M74" s="19">
        <v>30981309</v>
      </c>
      <c r="N74" s="19">
        <v>25493424</v>
      </c>
      <c r="O74" s="19">
        <v>67130796</v>
      </c>
      <c r="P74" s="19">
        <v>63907311</v>
      </c>
      <c r="Q74" s="26"/>
      <c r="R74" s="27"/>
    </row>
    <row r="75" spans="1:18" s="5" customFormat="1" x14ac:dyDescent="0.25">
      <c r="A75" s="1"/>
      <c r="B75" s="13"/>
      <c r="C75" s="18">
        <v>860009578</v>
      </c>
      <c r="D75" s="18" t="s">
        <v>44</v>
      </c>
      <c r="E75" s="19">
        <v>4107161</v>
      </c>
      <c r="F75" s="19">
        <v>420298</v>
      </c>
      <c r="G75" s="19">
        <v>1049381</v>
      </c>
      <c r="H75" s="19">
        <v>766061</v>
      </c>
      <c r="I75" s="19">
        <v>191122</v>
      </c>
      <c r="J75" s="19">
        <v>693678</v>
      </c>
      <c r="K75" s="19">
        <v>6181108</v>
      </c>
      <c r="L75" s="19">
        <v>16590989</v>
      </c>
      <c r="M75" s="19">
        <v>7907063</v>
      </c>
      <c r="N75" s="19">
        <v>2120346</v>
      </c>
      <c r="O75" s="19">
        <v>1326754</v>
      </c>
      <c r="P75" s="19">
        <v>2182405</v>
      </c>
      <c r="Q75" s="26"/>
      <c r="R75" s="27"/>
    </row>
    <row r="76" spans="1:18" s="5" customFormat="1" x14ac:dyDescent="0.25">
      <c r="A76" s="1"/>
      <c r="B76" s="13"/>
      <c r="C76" s="18">
        <v>860037013</v>
      </c>
      <c r="D76" s="18" t="s">
        <v>45</v>
      </c>
      <c r="E76" s="19">
        <v>46592642</v>
      </c>
      <c r="F76" s="19">
        <v>14057956</v>
      </c>
      <c r="G76" s="19">
        <v>75371125</v>
      </c>
      <c r="H76" s="19">
        <v>42584048</v>
      </c>
      <c r="I76" s="19">
        <v>55047526</v>
      </c>
      <c r="J76" s="19">
        <v>35104012</v>
      </c>
      <c r="K76" s="19">
        <v>105207065</v>
      </c>
      <c r="L76" s="19">
        <v>54208965</v>
      </c>
      <c r="M76" s="19">
        <v>85971484</v>
      </c>
      <c r="N76" s="19">
        <v>58355049</v>
      </c>
      <c r="O76" s="19">
        <v>35059329</v>
      </c>
      <c r="P76" s="19">
        <v>93689164</v>
      </c>
      <c r="Q76" s="26"/>
      <c r="R76" s="27"/>
    </row>
    <row r="77" spans="1:18" s="5" customFormat="1" x14ac:dyDescent="0.25">
      <c r="A77" s="1"/>
      <c r="B77" s="13"/>
      <c r="C77" s="18">
        <v>891700037</v>
      </c>
      <c r="D77" s="18" t="s">
        <v>46</v>
      </c>
      <c r="E77" s="19">
        <v>574466</v>
      </c>
      <c r="F77" s="19">
        <v>538363</v>
      </c>
      <c r="G77" s="19">
        <v>254629</v>
      </c>
      <c r="H77" s="19">
        <v>1432226</v>
      </c>
      <c r="I77" s="19">
        <v>358893</v>
      </c>
      <c r="J77" s="19">
        <v>250836</v>
      </c>
      <c r="K77" s="19">
        <v>0</v>
      </c>
      <c r="L77" s="19">
        <v>24026868</v>
      </c>
      <c r="M77" s="19">
        <v>556284</v>
      </c>
      <c r="N77" s="19">
        <v>0</v>
      </c>
      <c r="O77" s="19">
        <v>0</v>
      </c>
      <c r="P77" s="19">
        <v>0</v>
      </c>
      <c r="Q77" s="26"/>
      <c r="R77" s="27"/>
    </row>
    <row r="78" spans="1:18" s="5" customFormat="1" x14ac:dyDescent="0.25">
      <c r="A78" s="1"/>
      <c r="B78" s="13"/>
      <c r="C78" s="18">
        <v>860028415</v>
      </c>
      <c r="D78" s="18" t="s">
        <v>47</v>
      </c>
      <c r="E78" s="19">
        <v>980042</v>
      </c>
      <c r="F78" s="19">
        <v>368406</v>
      </c>
      <c r="G78" s="19">
        <v>1400134</v>
      </c>
      <c r="H78" s="19">
        <v>0</v>
      </c>
      <c r="I78" s="19">
        <v>344304</v>
      </c>
      <c r="J78" s="19">
        <v>638213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26"/>
      <c r="R78" s="27"/>
    </row>
    <row r="79" spans="1:18" s="5" customFormat="1" x14ac:dyDescent="0.25">
      <c r="A79" s="1"/>
      <c r="B79" s="13"/>
      <c r="C79" s="18">
        <v>890903407</v>
      </c>
      <c r="D79" s="18" t="s">
        <v>48</v>
      </c>
      <c r="E79" s="19">
        <v>4101559</v>
      </c>
      <c r="F79" s="19">
        <v>3043717</v>
      </c>
      <c r="G79" s="19">
        <v>8954174</v>
      </c>
      <c r="H79" s="19">
        <v>5097182</v>
      </c>
      <c r="I79" s="19">
        <v>5807198</v>
      </c>
      <c r="J79" s="19">
        <v>16181299</v>
      </c>
      <c r="K79" s="19">
        <v>8850764</v>
      </c>
      <c r="L79" s="19">
        <v>10972618</v>
      </c>
      <c r="M79" s="19">
        <v>15663768</v>
      </c>
      <c r="N79" s="19">
        <v>2250051</v>
      </c>
      <c r="O79" s="19">
        <v>3611730</v>
      </c>
      <c r="P79" s="19">
        <v>415230</v>
      </c>
      <c r="Q79" s="26"/>
      <c r="R79" s="27"/>
    </row>
    <row r="80" spans="1:18" s="5" customFormat="1" x14ac:dyDescent="0.25">
      <c r="A80" s="1"/>
      <c r="B80" s="13"/>
      <c r="C80" s="18">
        <v>860002180</v>
      </c>
      <c r="D80" s="18" t="s">
        <v>49</v>
      </c>
      <c r="E80" s="19">
        <v>5720868</v>
      </c>
      <c r="F80" s="19">
        <v>28948834</v>
      </c>
      <c r="G80" s="19">
        <v>15318242</v>
      </c>
      <c r="H80" s="19">
        <v>18650707</v>
      </c>
      <c r="I80" s="19">
        <v>36018778</v>
      </c>
      <c r="J80" s="19">
        <v>8010820</v>
      </c>
      <c r="K80" s="19">
        <v>3641683</v>
      </c>
      <c r="L80" s="19">
        <v>41490995</v>
      </c>
      <c r="M80" s="19">
        <v>35477993</v>
      </c>
      <c r="N80" s="19">
        <v>2706265</v>
      </c>
      <c r="O80" s="19">
        <v>29162675</v>
      </c>
      <c r="P80" s="19">
        <v>5945073</v>
      </c>
      <c r="Q80" s="26"/>
      <c r="R80" s="27"/>
    </row>
    <row r="81" spans="1:18" s="5" customFormat="1" x14ac:dyDescent="0.25">
      <c r="A81" s="1"/>
      <c r="B81" s="13"/>
      <c r="C81" s="18">
        <v>860524654</v>
      </c>
      <c r="D81" s="18" t="s">
        <v>50</v>
      </c>
      <c r="E81" s="19">
        <v>0</v>
      </c>
      <c r="F81" s="19">
        <v>0</v>
      </c>
      <c r="G81" s="19">
        <v>5959136</v>
      </c>
      <c r="H81" s="19">
        <v>5802511</v>
      </c>
      <c r="I81" s="19">
        <v>1074013</v>
      </c>
      <c r="J81" s="19">
        <v>1943660</v>
      </c>
      <c r="K81" s="19">
        <v>94100</v>
      </c>
      <c r="L81" s="19">
        <v>12850848</v>
      </c>
      <c r="M81" s="19">
        <v>7403893</v>
      </c>
      <c r="N81" s="19">
        <v>1021103</v>
      </c>
      <c r="O81" s="19">
        <v>540762</v>
      </c>
      <c r="P81" s="19">
        <v>0</v>
      </c>
      <c r="Q81" s="26"/>
      <c r="R81" s="28"/>
    </row>
    <row r="82" spans="1:18" s="5" customFormat="1" x14ac:dyDescent="0.25">
      <c r="A82" s="1"/>
      <c r="B82" s="13"/>
      <c r="C82" s="18">
        <v>860002184</v>
      </c>
      <c r="D82" s="18" t="s">
        <v>51</v>
      </c>
      <c r="E82" s="19">
        <v>866146</v>
      </c>
      <c r="F82" s="19">
        <v>0</v>
      </c>
      <c r="G82" s="19">
        <v>1318190</v>
      </c>
      <c r="H82" s="19">
        <v>7909057</v>
      </c>
      <c r="I82" s="19">
        <v>1169208</v>
      </c>
      <c r="J82" s="19">
        <v>1865271</v>
      </c>
      <c r="K82" s="19">
        <v>1242521</v>
      </c>
      <c r="L82" s="19">
        <v>428132</v>
      </c>
      <c r="M82" s="19">
        <v>-58666</v>
      </c>
      <c r="N82" s="19">
        <v>0</v>
      </c>
      <c r="O82" s="19">
        <v>0</v>
      </c>
      <c r="P82" s="19">
        <v>0</v>
      </c>
      <c r="Q82" s="26"/>
      <c r="R82" s="27"/>
    </row>
    <row r="83" spans="1:18" s="5" customFormat="1" x14ac:dyDescent="0.25">
      <c r="A83" s="1"/>
      <c r="B83" s="13"/>
      <c r="C83" s="18">
        <v>860002534</v>
      </c>
      <c r="D83" s="18" t="s">
        <v>52</v>
      </c>
      <c r="E83" s="19">
        <v>0</v>
      </c>
      <c r="F83" s="19">
        <v>0</v>
      </c>
      <c r="G83" s="19">
        <v>0</v>
      </c>
      <c r="H83" s="19">
        <v>294136</v>
      </c>
      <c r="I83" s="19">
        <v>-294136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26"/>
      <c r="R83" s="27"/>
    </row>
    <row r="84" spans="1:18" s="5" customFormat="1" x14ac:dyDescent="0.25">
      <c r="A84" s="1"/>
      <c r="B84" s="13"/>
      <c r="C84" s="18">
        <v>860039988</v>
      </c>
      <c r="D84" s="18" t="s">
        <v>53</v>
      </c>
      <c r="E84" s="19">
        <v>0</v>
      </c>
      <c r="F84" s="19">
        <v>0</v>
      </c>
      <c r="G84" s="19">
        <v>0</v>
      </c>
      <c r="H84" s="19">
        <v>0</v>
      </c>
      <c r="I84" s="19">
        <v>772571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71500</v>
      </c>
      <c r="Q84" s="26"/>
      <c r="R84" s="27"/>
    </row>
    <row r="85" spans="1:18" s="5" customFormat="1" x14ac:dyDescent="0.25">
      <c r="A85" s="1"/>
      <c r="B85" s="13"/>
      <c r="C85" s="18">
        <v>901037916</v>
      </c>
      <c r="D85" s="18" t="s">
        <v>54</v>
      </c>
      <c r="E85" s="19">
        <v>238388510</v>
      </c>
      <c r="F85" s="19">
        <v>49568076</v>
      </c>
      <c r="G85" s="19">
        <v>149512764</v>
      </c>
      <c r="H85" s="19">
        <v>139803870</v>
      </c>
      <c r="I85" s="19">
        <v>133902302</v>
      </c>
      <c r="J85" s="19">
        <v>185500048</v>
      </c>
      <c r="K85" s="19">
        <v>188222483</v>
      </c>
      <c r="L85" s="19">
        <v>286132029</v>
      </c>
      <c r="M85" s="19">
        <v>199193159</v>
      </c>
      <c r="N85" s="19">
        <v>203017337</v>
      </c>
      <c r="O85" s="19">
        <v>262137197</v>
      </c>
      <c r="P85" s="19">
        <v>266894763</v>
      </c>
      <c r="Q85" s="26"/>
      <c r="R85" s="27"/>
    </row>
    <row r="86" spans="1:18" s="5" customFormat="1" x14ac:dyDescent="0.25">
      <c r="A86" s="1"/>
      <c r="B86" s="13"/>
      <c r="C86" s="18">
        <v>890903790</v>
      </c>
      <c r="D86" s="18" t="s">
        <v>55</v>
      </c>
      <c r="E86" s="19">
        <v>4997428</v>
      </c>
      <c r="F86" s="19">
        <v>4405959</v>
      </c>
      <c r="G86" s="19">
        <v>48261074</v>
      </c>
      <c r="H86" s="19">
        <v>3432278</v>
      </c>
      <c r="I86" s="19">
        <v>4372618</v>
      </c>
      <c r="J86" s="19">
        <v>4601283</v>
      </c>
      <c r="K86" s="19">
        <v>3404671</v>
      </c>
      <c r="L86" s="19">
        <v>5299876</v>
      </c>
      <c r="M86" s="19">
        <v>4145906</v>
      </c>
      <c r="N86" s="19">
        <v>3234746</v>
      </c>
      <c r="O86" s="19">
        <v>8810741</v>
      </c>
      <c r="P86" s="19">
        <v>4708121</v>
      </c>
      <c r="Q86" s="26"/>
      <c r="R86" s="28"/>
    </row>
    <row r="87" spans="1:18" s="5" customFormat="1" x14ac:dyDescent="0.25">
      <c r="A87" s="1"/>
      <c r="B87" s="13"/>
      <c r="C87" s="18">
        <v>860008645</v>
      </c>
      <c r="D87" s="18" t="s">
        <v>56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21">
        <v>151366</v>
      </c>
      <c r="O87" s="19">
        <v>0</v>
      </c>
      <c r="P87" s="19">
        <v>0</v>
      </c>
      <c r="Q87" s="26"/>
      <c r="R87" s="28"/>
    </row>
    <row r="88" spans="1:18" s="5" customFormat="1" x14ac:dyDescent="0.25">
      <c r="A88" s="1"/>
      <c r="B88" s="13"/>
      <c r="C88" s="18">
        <v>860002503</v>
      </c>
      <c r="D88" s="18" t="s">
        <v>57</v>
      </c>
      <c r="E88" s="19">
        <v>151371</v>
      </c>
      <c r="F88" s="19">
        <v>281506</v>
      </c>
      <c r="G88" s="19">
        <v>151366</v>
      </c>
      <c r="H88" s="19">
        <v>793788</v>
      </c>
      <c r="I88" s="19">
        <v>414335</v>
      </c>
      <c r="J88" s="19">
        <v>63710</v>
      </c>
      <c r="K88" s="19">
        <v>772801</v>
      </c>
      <c r="L88" s="19">
        <v>422825</v>
      </c>
      <c r="M88" s="19">
        <v>1254507</v>
      </c>
      <c r="N88" s="19">
        <v>475070</v>
      </c>
      <c r="O88" s="19">
        <v>561244</v>
      </c>
      <c r="P88" s="19">
        <v>2570371</v>
      </c>
      <c r="Q88" s="26"/>
      <c r="R88" s="28"/>
    </row>
    <row r="89" spans="1:18" s="5" customFormat="1" x14ac:dyDescent="0.25">
      <c r="A89" s="1"/>
      <c r="B89" s="13"/>
      <c r="C89" s="18">
        <v>830008686</v>
      </c>
      <c r="D89" s="18" t="s">
        <v>58</v>
      </c>
      <c r="E89" s="19">
        <v>1024270</v>
      </c>
      <c r="F89" s="19">
        <v>220800</v>
      </c>
      <c r="G89" s="19">
        <v>221563</v>
      </c>
      <c r="H89" s="19">
        <v>0</v>
      </c>
      <c r="I89" s="19">
        <v>0</v>
      </c>
      <c r="J89" s="19">
        <v>172833</v>
      </c>
      <c r="K89" s="19">
        <v>341115</v>
      </c>
      <c r="L89" s="19">
        <v>0</v>
      </c>
      <c r="M89" s="19">
        <v>81400</v>
      </c>
      <c r="N89" s="19">
        <v>0</v>
      </c>
      <c r="O89" s="19">
        <v>0</v>
      </c>
      <c r="P89" s="19">
        <v>0</v>
      </c>
      <c r="Q89" s="26"/>
      <c r="R89" s="27"/>
    </row>
    <row r="90" spans="1:18" s="5" customFormat="1" x14ac:dyDescent="0.25">
      <c r="A90" s="1"/>
      <c r="B90" s="13"/>
      <c r="C90" s="18">
        <v>800226175</v>
      </c>
      <c r="D90" s="18" t="s">
        <v>59</v>
      </c>
      <c r="E90" s="19">
        <v>174042</v>
      </c>
      <c r="F90" s="19">
        <v>534137</v>
      </c>
      <c r="G90" s="19">
        <v>361800</v>
      </c>
      <c r="H90" s="19">
        <v>82474</v>
      </c>
      <c r="I90" s="19">
        <v>350868</v>
      </c>
      <c r="J90" s="19">
        <v>0</v>
      </c>
      <c r="K90" s="19">
        <v>85126708</v>
      </c>
      <c r="L90" s="19">
        <v>538700</v>
      </c>
      <c r="M90" s="19">
        <v>778900</v>
      </c>
      <c r="N90" s="19">
        <v>13578</v>
      </c>
      <c r="O90" s="19">
        <v>352866</v>
      </c>
      <c r="P90" s="19">
        <v>81400</v>
      </c>
      <c r="Q90" s="26"/>
      <c r="R90" s="28"/>
    </row>
    <row r="91" spans="1:18" s="5" customFormat="1" x14ac:dyDescent="0.25">
      <c r="A91" s="1"/>
      <c r="B91" s="13"/>
      <c r="C91" s="18">
        <v>860002183</v>
      </c>
      <c r="D91" s="18" t="s">
        <v>60</v>
      </c>
      <c r="E91" s="19">
        <v>1414851</v>
      </c>
      <c r="F91" s="19">
        <v>2992370</v>
      </c>
      <c r="G91" s="19">
        <v>2362052</v>
      </c>
      <c r="H91" s="19">
        <v>1104698</v>
      </c>
      <c r="I91" s="19">
        <v>1379301</v>
      </c>
      <c r="J91" s="19">
        <v>5513131</v>
      </c>
      <c r="K91" s="19">
        <v>188000</v>
      </c>
      <c r="L91" s="19">
        <v>2761524</v>
      </c>
      <c r="M91" s="19">
        <v>3738622</v>
      </c>
      <c r="N91" s="19">
        <v>8299403</v>
      </c>
      <c r="O91" s="19">
        <v>20600971</v>
      </c>
      <c r="P91" s="19">
        <v>17059384</v>
      </c>
      <c r="Q91" s="26"/>
      <c r="R91" s="28"/>
    </row>
    <row r="92" spans="1:18" s="5" customFormat="1" x14ac:dyDescent="0.25">
      <c r="A92" s="1"/>
      <c r="B92" s="13"/>
      <c r="C92" s="18">
        <v>860011153</v>
      </c>
      <c r="D92" s="18" t="s">
        <v>61</v>
      </c>
      <c r="E92" s="19">
        <v>1860822</v>
      </c>
      <c r="F92" s="19">
        <v>1174487</v>
      </c>
      <c r="G92" s="19">
        <v>1252127</v>
      </c>
      <c r="H92" s="19">
        <v>2241279</v>
      </c>
      <c r="I92" s="19">
        <v>3424064</v>
      </c>
      <c r="J92" s="19">
        <v>1511525</v>
      </c>
      <c r="K92" s="19">
        <v>38014121</v>
      </c>
      <c r="L92" s="19">
        <v>1978469</v>
      </c>
      <c r="M92" s="19">
        <v>1456991</v>
      </c>
      <c r="N92" s="19">
        <v>1352327</v>
      </c>
      <c r="O92" s="19">
        <v>1363576</v>
      </c>
      <c r="P92" s="19">
        <v>13872172</v>
      </c>
      <c r="Q92" s="26"/>
      <c r="R92" s="28"/>
    </row>
    <row r="93" spans="1:18" s="5" customFormat="1" x14ac:dyDescent="0.25">
      <c r="A93" s="1"/>
      <c r="B93" s="13"/>
      <c r="C93" s="18">
        <v>830054904</v>
      </c>
      <c r="D93" s="18" t="s">
        <v>62</v>
      </c>
      <c r="E93" s="19">
        <v>0</v>
      </c>
      <c r="F93" s="19">
        <v>0</v>
      </c>
      <c r="G93" s="19">
        <v>0</v>
      </c>
      <c r="H93" s="19">
        <v>0</v>
      </c>
      <c r="I93" s="19">
        <v>262936</v>
      </c>
      <c r="J93" s="19">
        <v>-262936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26"/>
      <c r="R93" s="28"/>
    </row>
    <row r="94" spans="1:18" s="5" customFormat="1" x14ac:dyDescent="0.25">
      <c r="A94" s="1"/>
      <c r="B94" s="13"/>
      <c r="C94" s="18">
        <v>830023202</v>
      </c>
      <c r="D94" s="18" t="s">
        <v>63</v>
      </c>
      <c r="E94" s="19">
        <v>341566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26"/>
      <c r="R94" s="27"/>
    </row>
    <row r="95" spans="1:18" s="5" customFormat="1" x14ac:dyDescent="0.25">
      <c r="A95" s="1"/>
      <c r="B95" s="13"/>
      <c r="C95" s="18">
        <v>901127521</v>
      </c>
      <c r="D95" s="18" t="s">
        <v>64</v>
      </c>
      <c r="E95" s="19">
        <v>2663137</v>
      </c>
      <c r="F95" s="19">
        <v>15944952</v>
      </c>
      <c r="G95" s="19">
        <v>9481160</v>
      </c>
      <c r="H95" s="19">
        <v>2026187</v>
      </c>
      <c r="I95" s="19">
        <v>39241481</v>
      </c>
      <c r="J95" s="19">
        <v>-77769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26"/>
      <c r="R95" s="27"/>
    </row>
    <row r="96" spans="1:18" s="5" customFormat="1" x14ac:dyDescent="0.25">
      <c r="A96" s="1"/>
      <c r="B96" s="13"/>
      <c r="C96" s="18">
        <v>901126913</v>
      </c>
      <c r="D96" s="18" t="s">
        <v>65</v>
      </c>
      <c r="E96" s="19">
        <v>205585</v>
      </c>
      <c r="F96" s="19">
        <v>0</v>
      </c>
      <c r="G96" s="19">
        <v>0</v>
      </c>
      <c r="H96" s="19">
        <v>0</v>
      </c>
      <c r="I96" s="19">
        <v>77531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26"/>
      <c r="R96" s="27"/>
    </row>
    <row r="97" spans="1:18" s="5" customFormat="1" x14ac:dyDescent="0.25">
      <c r="A97" s="1"/>
      <c r="B97" s="13"/>
      <c r="C97" s="18">
        <v>899999063</v>
      </c>
      <c r="D97" s="18" t="s">
        <v>66</v>
      </c>
      <c r="E97" s="19">
        <v>977761</v>
      </c>
      <c r="F97" s="19">
        <v>1014468</v>
      </c>
      <c r="G97" s="19">
        <v>0</v>
      </c>
      <c r="H97" s="19">
        <v>0</v>
      </c>
      <c r="I97" s="19">
        <v>313100</v>
      </c>
      <c r="J97" s="19">
        <v>1284118</v>
      </c>
      <c r="K97" s="19">
        <v>83235</v>
      </c>
      <c r="L97" s="19">
        <v>181353</v>
      </c>
      <c r="M97" s="19">
        <v>0</v>
      </c>
      <c r="N97" s="19">
        <v>0</v>
      </c>
      <c r="O97" s="19">
        <v>4945875</v>
      </c>
      <c r="P97" s="19">
        <v>81400</v>
      </c>
      <c r="Q97" s="26"/>
      <c r="R97" s="27"/>
    </row>
    <row r="98" spans="1:18" s="5" customFormat="1" x14ac:dyDescent="0.25">
      <c r="A98" s="1"/>
      <c r="B98" s="13"/>
      <c r="C98" s="18">
        <v>860037950</v>
      </c>
      <c r="D98" s="18" t="s">
        <v>67</v>
      </c>
      <c r="E98" s="19">
        <v>0</v>
      </c>
      <c r="F98" s="19">
        <v>1984300</v>
      </c>
      <c r="G98" s="19">
        <v>0</v>
      </c>
      <c r="H98" s="19">
        <v>1437400</v>
      </c>
      <c r="I98" s="19">
        <v>0</v>
      </c>
      <c r="J98" s="19">
        <v>0</v>
      </c>
      <c r="K98" s="19">
        <v>0</v>
      </c>
      <c r="L98" s="19">
        <v>1984300</v>
      </c>
      <c r="M98" s="19">
        <v>0</v>
      </c>
      <c r="N98" s="19">
        <v>0</v>
      </c>
      <c r="O98" s="19">
        <v>0</v>
      </c>
      <c r="P98" s="19">
        <v>0</v>
      </c>
      <c r="Q98" s="26"/>
      <c r="R98" s="27"/>
    </row>
    <row r="99" spans="1:18" s="5" customFormat="1" x14ac:dyDescent="0.25">
      <c r="A99" s="1"/>
      <c r="B99" s="13"/>
      <c r="C99" s="18">
        <v>901127065</v>
      </c>
      <c r="D99" s="18" t="s">
        <v>68</v>
      </c>
      <c r="E99" s="19">
        <v>0</v>
      </c>
      <c r="F99" s="19">
        <v>2108998</v>
      </c>
      <c r="G99" s="19">
        <v>181281</v>
      </c>
      <c r="H99" s="19">
        <v>0</v>
      </c>
      <c r="I99" s="19">
        <v>6395803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26"/>
      <c r="R99" s="27"/>
    </row>
    <row r="100" spans="1:18" s="5" customFormat="1" x14ac:dyDescent="0.25">
      <c r="A100" s="1"/>
      <c r="B100" s="13"/>
      <c r="C100" s="18">
        <v>890102768</v>
      </c>
      <c r="D100" s="18" t="s">
        <v>69</v>
      </c>
      <c r="E100" s="19">
        <v>0</v>
      </c>
      <c r="F100" s="19">
        <v>0</v>
      </c>
      <c r="G100" s="19">
        <v>496801</v>
      </c>
      <c r="H100" s="19">
        <v>0</v>
      </c>
      <c r="I100" s="19">
        <v>0</v>
      </c>
      <c r="J100" s="19">
        <v>3559141</v>
      </c>
      <c r="K100" s="19">
        <v>0</v>
      </c>
      <c r="L100" s="19">
        <v>73400</v>
      </c>
      <c r="M100" s="19">
        <v>0</v>
      </c>
      <c r="N100" s="19">
        <v>0</v>
      </c>
      <c r="O100" s="19">
        <v>0</v>
      </c>
      <c r="P100" s="19">
        <v>0</v>
      </c>
      <c r="Q100" s="26"/>
      <c r="R100" s="27"/>
    </row>
    <row r="101" spans="1:18" s="5" customFormat="1" x14ac:dyDescent="0.25">
      <c r="A101" s="1"/>
      <c r="B101" s="13"/>
      <c r="C101" s="18">
        <v>860015536</v>
      </c>
      <c r="D101" s="18" t="s">
        <v>70</v>
      </c>
      <c r="E101" s="19">
        <v>0</v>
      </c>
      <c r="F101" s="19">
        <v>2156100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26"/>
      <c r="R101" s="27"/>
    </row>
    <row r="102" spans="1:18" s="5" customFormat="1" x14ac:dyDescent="0.25">
      <c r="A102" s="1"/>
      <c r="B102" s="13"/>
      <c r="C102" s="18">
        <v>800188271</v>
      </c>
      <c r="D102" s="18" t="s">
        <v>71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>
        <v>81400</v>
      </c>
      <c r="Q102" s="26"/>
      <c r="R102" s="27"/>
    </row>
    <row r="103" spans="1:18" s="5" customFormat="1" x14ac:dyDescent="0.25">
      <c r="A103" s="1"/>
      <c r="B103" s="13"/>
      <c r="C103" s="18">
        <v>901540992</v>
      </c>
      <c r="D103" s="18" t="s">
        <v>72</v>
      </c>
      <c r="E103" s="19">
        <v>18826475</v>
      </c>
      <c r="F103" s="19">
        <v>11150395</v>
      </c>
      <c r="G103" s="19">
        <v>7923441</v>
      </c>
      <c r="H103" s="19">
        <v>18322883</v>
      </c>
      <c r="I103" s="19">
        <v>-1736152</v>
      </c>
      <c r="J103" s="19">
        <v>2797661</v>
      </c>
      <c r="K103" s="19">
        <v>6177890</v>
      </c>
      <c r="L103" s="19">
        <v>28454869</v>
      </c>
      <c r="M103" s="19">
        <v>26760810</v>
      </c>
      <c r="N103" s="19">
        <v>15774285</v>
      </c>
      <c r="O103" s="19">
        <v>11164140</v>
      </c>
      <c r="P103" s="19">
        <v>26282621</v>
      </c>
      <c r="Q103" s="26"/>
      <c r="R103" s="27"/>
    </row>
    <row r="104" spans="1:18" s="5" customFormat="1" x14ac:dyDescent="0.25">
      <c r="A104" s="1"/>
      <c r="B104" s="13"/>
      <c r="C104" s="18">
        <v>901541302</v>
      </c>
      <c r="D104" s="18" t="s">
        <v>73</v>
      </c>
      <c r="E104" s="19">
        <v>182259</v>
      </c>
      <c r="F104" s="19">
        <v>2687518</v>
      </c>
      <c r="G104" s="19">
        <v>-1113785</v>
      </c>
      <c r="H104" s="19">
        <v>-971816</v>
      </c>
      <c r="I104" s="19">
        <v>190754</v>
      </c>
      <c r="J104" s="19">
        <v>474437</v>
      </c>
      <c r="K104" s="19">
        <v>1882005</v>
      </c>
      <c r="L104" s="19">
        <v>-1131491</v>
      </c>
      <c r="M104" s="19">
        <v>341604</v>
      </c>
      <c r="N104" s="19">
        <v>234000</v>
      </c>
      <c r="O104" s="19">
        <v>1203445</v>
      </c>
      <c r="P104" s="19">
        <v>-136462</v>
      </c>
      <c r="Q104" s="26"/>
      <c r="R104" s="27"/>
    </row>
    <row r="105" spans="1:18" s="5" customFormat="1" x14ac:dyDescent="0.25">
      <c r="A105" s="1"/>
      <c r="B105" s="13"/>
      <c r="C105" s="18">
        <v>901440176</v>
      </c>
      <c r="D105" s="18" t="s">
        <v>74</v>
      </c>
      <c r="E105" s="19">
        <v>849937</v>
      </c>
      <c r="F105" s="19">
        <v>149200</v>
      </c>
      <c r="G105" s="19">
        <v>0</v>
      </c>
      <c r="H105" s="19">
        <v>447300</v>
      </c>
      <c r="I105" s="19">
        <v>0</v>
      </c>
      <c r="J105" s="19">
        <v>181320</v>
      </c>
      <c r="K105" s="19">
        <v>0</v>
      </c>
      <c r="L105" s="19">
        <v>858955</v>
      </c>
      <c r="M105" s="19">
        <v>0</v>
      </c>
      <c r="N105" s="19">
        <v>275245</v>
      </c>
      <c r="O105" s="19">
        <v>270521</v>
      </c>
      <c r="P105" s="19">
        <v>2044180</v>
      </c>
      <c r="Q105" s="26"/>
      <c r="R105" s="27"/>
    </row>
    <row r="106" spans="1:18" s="5" customFormat="1" x14ac:dyDescent="0.25">
      <c r="A106" s="1"/>
      <c r="B106" s="13"/>
      <c r="C106" s="18">
        <v>901361596</v>
      </c>
      <c r="D106" s="18" t="s">
        <v>75</v>
      </c>
      <c r="E106" s="19">
        <v>5977954</v>
      </c>
      <c r="F106" s="19">
        <v>-5977954</v>
      </c>
      <c r="G106" s="19">
        <v>81400</v>
      </c>
      <c r="H106" s="19">
        <v>-81400</v>
      </c>
      <c r="I106" s="19">
        <v>0</v>
      </c>
      <c r="J106" s="19">
        <v>15051112</v>
      </c>
      <c r="K106" s="19">
        <v>-15051112</v>
      </c>
      <c r="L106" s="19">
        <v>0</v>
      </c>
      <c r="M106" s="19">
        <v>0</v>
      </c>
      <c r="N106" s="19">
        <v>0</v>
      </c>
      <c r="O106" s="19">
        <v>2547547</v>
      </c>
      <c r="P106" s="19">
        <v>-2547547</v>
      </c>
      <c r="Q106" s="26"/>
      <c r="R106" s="27"/>
    </row>
    <row r="107" spans="1:18" s="5" customFormat="1" x14ac:dyDescent="0.25">
      <c r="A107" s="1"/>
      <c r="B107" s="13"/>
      <c r="C107" s="18">
        <v>901682277</v>
      </c>
      <c r="D107" s="18" t="s">
        <v>76</v>
      </c>
      <c r="E107" s="19">
        <v>72932492</v>
      </c>
      <c r="F107" s="19">
        <v>116481806</v>
      </c>
      <c r="G107" s="19">
        <v>44782217</v>
      </c>
      <c r="H107" s="19">
        <v>91242719</v>
      </c>
      <c r="I107" s="19">
        <v>230701</v>
      </c>
      <c r="J107" s="19">
        <v>-149035</v>
      </c>
      <c r="K107" s="19">
        <v>-81666</v>
      </c>
      <c r="L107" s="19">
        <v>0</v>
      </c>
      <c r="M107" s="19">
        <v>4111200</v>
      </c>
      <c r="N107" s="19">
        <v>-981611</v>
      </c>
      <c r="O107" s="19">
        <v>-3129589</v>
      </c>
      <c r="P107" s="19">
        <v>0</v>
      </c>
      <c r="Q107" s="26"/>
      <c r="R107" s="27"/>
    </row>
    <row r="108" spans="1:18" s="5" customFormat="1" x14ac:dyDescent="0.25">
      <c r="A108" s="1"/>
      <c r="B108" s="13"/>
      <c r="C108" s="18">
        <v>900336524</v>
      </c>
      <c r="D108" s="18" t="s">
        <v>77</v>
      </c>
      <c r="E108" s="19">
        <v>19640174</v>
      </c>
      <c r="F108" s="19">
        <v>9032322</v>
      </c>
      <c r="G108" s="19">
        <v>6588972</v>
      </c>
      <c r="H108" s="19">
        <v>47585967</v>
      </c>
      <c r="I108" s="19">
        <v>14091987</v>
      </c>
      <c r="J108" s="19">
        <v>75756530</v>
      </c>
      <c r="K108" s="19">
        <v>19764567</v>
      </c>
      <c r="L108" s="19">
        <v>29466750</v>
      </c>
      <c r="M108" s="19">
        <v>15474675</v>
      </c>
      <c r="N108" s="19">
        <v>40204665</v>
      </c>
      <c r="O108" s="19">
        <v>49258117</v>
      </c>
      <c r="P108" s="19">
        <v>94746611</v>
      </c>
      <c r="Q108" s="26"/>
      <c r="R108" s="27"/>
    </row>
    <row r="109" spans="1:18" s="5" customFormat="1" x14ac:dyDescent="0.25">
      <c r="A109" s="1"/>
      <c r="B109" s="13"/>
      <c r="C109" s="18">
        <v>901126909</v>
      </c>
      <c r="D109" s="18" t="s">
        <v>78</v>
      </c>
      <c r="E109" s="19">
        <v>0</v>
      </c>
      <c r="F109" s="19">
        <v>1831104</v>
      </c>
      <c r="G109" s="19">
        <v>199000</v>
      </c>
      <c r="H109" s="19">
        <v>220462</v>
      </c>
      <c r="I109" s="19">
        <v>4808324</v>
      </c>
      <c r="J109" s="19">
        <v>-5227786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26"/>
      <c r="R109" s="27"/>
    </row>
    <row r="110" spans="1:18" s="5" customFormat="1" x14ac:dyDescent="0.25">
      <c r="A110" s="1"/>
      <c r="B110" s="13"/>
      <c r="C110" s="18">
        <v>830039670</v>
      </c>
      <c r="D110" s="18" t="s">
        <v>79</v>
      </c>
      <c r="E110" s="19">
        <v>0</v>
      </c>
      <c r="F110" s="19">
        <v>150244</v>
      </c>
      <c r="G110" s="19">
        <v>0</v>
      </c>
      <c r="H110" s="19">
        <v>-150244</v>
      </c>
      <c r="I110" s="19">
        <v>81400</v>
      </c>
      <c r="J110" s="19">
        <v>-81400</v>
      </c>
      <c r="K110" s="19">
        <v>0</v>
      </c>
      <c r="L110" s="19">
        <v>1245249</v>
      </c>
      <c r="M110" s="19">
        <v>-1245249</v>
      </c>
      <c r="N110" s="19">
        <v>0</v>
      </c>
      <c r="O110" s="19">
        <v>1127302</v>
      </c>
      <c r="P110" s="19">
        <v>-1127302</v>
      </c>
      <c r="Q110" s="26"/>
      <c r="R110" s="31"/>
    </row>
    <row r="111" spans="1:18" s="5" customFormat="1" x14ac:dyDescent="0.25">
      <c r="A111" s="1"/>
      <c r="B111" s="13"/>
      <c r="C111" s="18">
        <v>901541021</v>
      </c>
      <c r="D111" s="18" t="s">
        <v>80</v>
      </c>
      <c r="E111" s="19">
        <v>0</v>
      </c>
      <c r="F111" s="19">
        <v>0</v>
      </c>
      <c r="G111" s="19">
        <v>2793818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26"/>
      <c r="R111" s="31"/>
    </row>
    <row r="112" spans="1:18" s="5" customFormat="1" x14ac:dyDescent="0.25">
      <c r="A112" s="1"/>
      <c r="B112" s="13"/>
      <c r="C112" s="18">
        <v>901855730</v>
      </c>
      <c r="D112" s="18" t="s">
        <v>81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>
        <v>2967272</v>
      </c>
      <c r="Q112" s="26"/>
      <c r="R112" s="31"/>
    </row>
    <row r="113" spans="1:18" s="5" customFormat="1" x14ac:dyDescent="0.25">
      <c r="A113" s="1"/>
      <c r="B113" s="13"/>
      <c r="C113" s="18">
        <v>901542573</v>
      </c>
      <c r="D113" s="18" t="s">
        <v>82</v>
      </c>
      <c r="E113" s="19">
        <v>0</v>
      </c>
      <c r="F113" s="19">
        <v>4073724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26"/>
      <c r="R113" s="27"/>
    </row>
    <row r="114" spans="1:18" s="5" customFormat="1" x14ac:dyDescent="0.25">
      <c r="A114" s="1"/>
      <c r="B114" s="13"/>
      <c r="C114" s="18">
        <v>800105552</v>
      </c>
      <c r="D114" s="18" t="s">
        <v>83</v>
      </c>
      <c r="E114" s="19">
        <v>0</v>
      </c>
      <c r="F114" s="19">
        <v>9060100</v>
      </c>
      <c r="G114" s="19">
        <v>0</v>
      </c>
      <c r="H114" s="19">
        <v>40947400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26"/>
      <c r="R114" s="27"/>
    </row>
    <row r="115" spans="1:18" s="5" customFormat="1" x14ac:dyDescent="0.25">
      <c r="A115" s="1"/>
      <c r="B115" s="13"/>
      <c r="C115" s="18">
        <v>860403721</v>
      </c>
      <c r="D115" s="18" t="s">
        <v>84</v>
      </c>
      <c r="E115" s="19">
        <v>0</v>
      </c>
      <c r="F115" s="19">
        <v>197334352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172610928</v>
      </c>
      <c r="O115" s="19">
        <v>0</v>
      </c>
      <c r="P115" s="19">
        <v>0</v>
      </c>
      <c r="Q115" s="26"/>
      <c r="R115" s="27"/>
    </row>
    <row r="116" spans="1:18" s="5" customFormat="1" x14ac:dyDescent="0.25">
      <c r="A116" s="1"/>
      <c r="B116" s="13"/>
      <c r="C116" s="18">
        <v>830120157</v>
      </c>
      <c r="D116" s="18" t="s">
        <v>85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1437400</v>
      </c>
      <c r="O116" s="19">
        <v>0</v>
      </c>
      <c r="P116" s="19">
        <v>0</v>
      </c>
      <c r="Q116" s="26"/>
      <c r="R116" s="27"/>
    </row>
    <row r="117" spans="1:18" s="5" customFormat="1" x14ac:dyDescent="0.25">
      <c r="A117" s="1"/>
      <c r="B117" s="13"/>
      <c r="C117" s="18">
        <v>860525148</v>
      </c>
      <c r="D117" s="18" t="s">
        <v>86</v>
      </c>
      <c r="E117" s="19">
        <v>0</v>
      </c>
      <c r="F117" s="19">
        <v>0</v>
      </c>
      <c r="G117" s="19">
        <v>0</v>
      </c>
      <c r="H117" s="19">
        <v>0</v>
      </c>
      <c r="I117" s="19">
        <v>19434088</v>
      </c>
      <c r="J117" s="19">
        <v>-6880096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26"/>
      <c r="R117" s="27"/>
    </row>
    <row r="118" spans="1:18" s="36" customFormat="1" x14ac:dyDescent="0.25">
      <c r="A118" s="32"/>
      <c r="B118" s="33"/>
      <c r="C118" s="18">
        <v>830053105</v>
      </c>
      <c r="D118" s="18" t="s">
        <v>87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57157540</v>
      </c>
      <c r="K118" s="34">
        <v>7502150</v>
      </c>
      <c r="L118" s="35">
        <v>122558999</v>
      </c>
      <c r="M118" s="19">
        <v>47461269</v>
      </c>
      <c r="N118" s="20">
        <v>50219208</v>
      </c>
      <c r="O118" s="19">
        <v>20767083</v>
      </c>
      <c r="P118" s="19">
        <v>45843902</v>
      </c>
      <c r="Q118" s="26"/>
      <c r="R118" s="27"/>
    </row>
    <row r="119" spans="1:18" s="36" customFormat="1" x14ac:dyDescent="0.25">
      <c r="A119" s="32"/>
      <c r="B119" s="33"/>
      <c r="C119" s="18">
        <v>830053105</v>
      </c>
      <c r="D119" s="18" t="s">
        <v>88</v>
      </c>
      <c r="E119" s="20">
        <v>0</v>
      </c>
      <c r="F119" s="20">
        <v>0</v>
      </c>
      <c r="G119" s="20">
        <v>0</v>
      </c>
      <c r="H119" s="20">
        <v>0</v>
      </c>
      <c r="I119" s="20">
        <v>82347876</v>
      </c>
      <c r="J119" s="20">
        <v>263213817</v>
      </c>
      <c r="K119" s="34">
        <v>201947922</v>
      </c>
      <c r="L119" s="35">
        <v>-5183858</v>
      </c>
      <c r="M119" s="19">
        <v>36923108</v>
      </c>
      <c r="N119" s="20">
        <v>3062986</v>
      </c>
      <c r="O119" s="19">
        <v>9369660</v>
      </c>
      <c r="P119" s="19">
        <v>71025427</v>
      </c>
      <c r="Q119" s="26"/>
      <c r="R119" s="27"/>
    </row>
    <row r="120" spans="1:18" s="5" customFormat="1" x14ac:dyDescent="0.25">
      <c r="A120" s="1"/>
      <c r="B120" s="13"/>
      <c r="C120" s="18">
        <v>860056070</v>
      </c>
      <c r="D120" s="18" t="s">
        <v>89</v>
      </c>
      <c r="E120" s="19">
        <v>0</v>
      </c>
      <c r="F120" s="19">
        <v>612656259</v>
      </c>
      <c r="G120" s="19">
        <v>0</v>
      </c>
      <c r="H120" s="19">
        <v>0</v>
      </c>
      <c r="I120" s="19">
        <v>0</v>
      </c>
      <c r="J120" s="19">
        <v>198401002</v>
      </c>
      <c r="K120" s="19">
        <v>0</v>
      </c>
      <c r="L120" s="19">
        <v>0</v>
      </c>
      <c r="M120" s="19">
        <v>0</v>
      </c>
      <c r="N120" s="19">
        <v>371916828</v>
      </c>
      <c r="O120" s="19">
        <v>83459451</v>
      </c>
      <c r="P120" s="19">
        <v>0</v>
      </c>
      <c r="Q120" s="26"/>
      <c r="R120" s="27"/>
    </row>
    <row r="121" spans="1:18" s="5" customFormat="1" x14ac:dyDescent="0.25">
      <c r="A121" s="1"/>
      <c r="B121" s="13"/>
      <c r="C121" s="18">
        <v>800225340</v>
      </c>
      <c r="D121" s="18" t="s">
        <v>90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>
        <v>264948890</v>
      </c>
      <c r="P121" s="19">
        <v>0</v>
      </c>
      <c r="Q121" s="26"/>
      <c r="R121" s="27"/>
    </row>
    <row r="122" spans="1:18" s="5" customFormat="1" x14ac:dyDescent="0.25">
      <c r="A122" s="1"/>
      <c r="B122" s="13"/>
      <c r="C122" s="18">
        <v>860517302</v>
      </c>
      <c r="D122" s="18" t="s">
        <v>91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>
        <v>40639455</v>
      </c>
      <c r="P122" s="19">
        <v>0</v>
      </c>
      <c r="Q122" s="26"/>
      <c r="R122" s="27"/>
    </row>
    <row r="123" spans="1:18" s="5" customFormat="1" x14ac:dyDescent="0.25">
      <c r="A123" s="1"/>
      <c r="B123" s="13"/>
      <c r="C123" s="18">
        <v>900519721</v>
      </c>
      <c r="D123" s="18" t="s">
        <v>92</v>
      </c>
      <c r="E123" s="19">
        <v>0</v>
      </c>
      <c r="F123" s="19">
        <v>6916584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26"/>
      <c r="R123" s="27"/>
    </row>
    <row r="124" spans="1:18" s="5" customFormat="1" x14ac:dyDescent="0.25">
      <c r="A124" s="1"/>
      <c r="B124" s="13"/>
      <c r="C124" s="18">
        <v>800251440</v>
      </c>
      <c r="D124" s="18" t="s">
        <v>93</v>
      </c>
      <c r="E124" s="19">
        <v>651594881</v>
      </c>
      <c r="F124" s="19">
        <v>655828446</v>
      </c>
      <c r="G124" s="19">
        <v>644491581</v>
      </c>
      <c r="H124" s="19">
        <v>759165365</v>
      </c>
      <c r="I124" s="19">
        <v>934755345</v>
      </c>
      <c r="J124" s="19">
        <v>898062203</v>
      </c>
      <c r="K124" s="19">
        <v>868773119</v>
      </c>
      <c r="L124" s="19">
        <v>745843488</v>
      </c>
      <c r="M124" s="19">
        <v>925405606</v>
      </c>
      <c r="N124" s="19">
        <v>749920365</v>
      </c>
      <c r="O124" s="19">
        <v>710556554</v>
      </c>
      <c r="P124" s="19">
        <v>739278376</v>
      </c>
      <c r="Q124" s="19"/>
      <c r="R124" s="27"/>
    </row>
    <row r="125" spans="1:18" s="5" customFormat="1" x14ac:dyDescent="0.25">
      <c r="A125" s="1"/>
      <c r="B125" s="13"/>
      <c r="C125" s="18">
        <v>900226715</v>
      </c>
      <c r="D125" s="18" t="s">
        <v>94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136558084</v>
      </c>
      <c r="N125" s="19">
        <v>273116168</v>
      </c>
      <c r="O125" s="19">
        <v>136558084</v>
      </c>
      <c r="P125" s="19">
        <v>136558084</v>
      </c>
      <c r="Q125" s="37"/>
      <c r="R125" s="27"/>
    </row>
    <row r="126" spans="1:18" s="5" customFormat="1" x14ac:dyDescent="0.25">
      <c r="A126" s="1"/>
      <c r="B126" s="13"/>
      <c r="C126" s="18">
        <v>900033371</v>
      </c>
      <c r="D126" s="18" t="s">
        <v>95</v>
      </c>
      <c r="E126" s="19">
        <v>0</v>
      </c>
      <c r="F126" s="19">
        <v>0</v>
      </c>
      <c r="G126" s="19">
        <v>562000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26"/>
      <c r="R126" s="27"/>
    </row>
    <row r="127" spans="1:18" s="5" customFormat="1" x14ac:dyDescent="0.25">
      <c r="A127" s="1"/>
      <c r="B127" s="13"/>
      <c r="C127" s="18">
        <v>860009174</v>
      </c>
      <c r="D127" s="18" t="s">
        <v>96</v>
      </c>
      <c r="E127" s="19">
        <v>0</v>
      </c>
      <c r="F127" s="19">
        <v>0</v>
      </c>
      <c r="G127" s="19">
        <v>1918679</v>
      </c>
      <c r="H127" s="19">
        <v>1384550</v>
      </c>
      <c r="I127" s="19">
        <v>170649</v>
      </c>
      <c r="J127" s="19">
        <v>215943</v>
      </c>
      <c r="K127" s="19">
        <v>677520</v>
      </c>
      <c r="L127" s="19">
        <v>142966</v>
      </c>
      <c r="M127" s="19">
        <v>1570835</v>
      </c>
      <c r="N127" s="19">
        <v>2434580</v>
      </c>
      <c r="O127" s="19">
        <v>285969</v>
      </c>
      <c r="P127" s="19">
        <v>5573549</v>
      </c>
      <c r="Q127" s="26"/>
      <c r="R127" s="28"/>
    </row>
    <row r="128" spans="1:18" s="5" customFormat="1" x14ac:dyDescent="0.25">
      <c r="A128" s="1"/>
      <c r="B128" s="13"/>
      <c r="C128" s="18">
        <v>860503617</v>
      </c>
      <c r="D128" s="18" t="s">
        <v>97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231706</v>
      </c>
      <c r="M128" s="19">
        <v>0</v>
      </c>
      <c r="N128" s="19">
        <v>0</v>
      </c>
      <c r="O128" s="19">
        <v>0</v>
      </c>
      <c r="P128" s="19">
        <v>0</v>
      </c>
      <c r="Q128" s="26"/>
      <c r="R128" s="27"/>
    </row>
    <row r="129" spans="1:18" s="5" customFormat="1" x14ac:dyDescent="0.25">
      <c r="A129" s="1"/>
      <c r="B129" s="13"/>
      <c r="C129" s="18">
        <v>860013720</v>
      </c>
      <c r="D129" s="18" t="s">
        <v>98</v>
      </c>
      <c r="E129" s="19">
        <v>0</v>
      </c>
      <c r="F129" s="19">
        <v>0</v>
      </c>
      <c r="G129" s="19">
        <v>493251032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331234708</v>
      </c>
      <c r="N129" s="19">
        <v>0</v>
      </c>
      <c r="O129" s="19">
        <v>0</v>
      </c>
      <c r="P129" s="19">
        <v>0</v>
      </c>
      <c r="Q129" s="26"/>
      <c r="R129" s="27"/>
    </row>
    <row r="130" spans="1:18" s="5" customFormat="1" x14ac:dyDescent="0.25">
      <c r="A130" s="1"/>
      <c r="B130" s="13"/>
      <c r="C130" s="18">
        <v>860007759</v>
      </c>
      <c r="D130" s="18" t="s">
        <v>99</v>
      </c>
      <c r="E130" s="19">
        <v>0</v>
      </c>
      <c r="F130" s="19">
        <v>0</v>
      </c>
      <c r="G130" s="19">
        <v>158351256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257191067</v>
      </c>
      <c r="O130" s="19">
        <v>0</v>
      </c>
      <c r="P130" s="19">
        <v>0</v>
      </c>
      <c r="Q130" s="26"/>
      <c r="R130" s="27"/>
    </row>
    <row r="131" spans="1:18" s="5" customFormat="1" x14ac:dyDescent="0.25">
      <c r="A131" s="1"/>
      <c r="B131" s="13"/>
      <c r="C131" s="18">
        <v>901034790</v>
      </c>
      <c r="D131" s="18" t="s">
        <v>100</v>
      </c>
      <c r="E131" s="19">
        <v>0</v>
      </c>
      <c r="F131" s="19">
        <v>0</v>
      </c>
      <c r="G131" s="19">
        <v>0</v>
      </c>
      <c r="H131" s="19">
        <v>258500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26"/>
      <c r="R131" s="27"/>
    </row>
    <row r="132" spans="1:18" s="5" customFormat="1" x14ac:dyDescent="0.25">
      <c r="A132" s="1"/>
      <c r="B132" s="13"/>
      <c r="C132" s="18">
        <v>800053550</v>
      </c>
      <c r="D132" s="18" t="s">
        <v>101</v>
      </c>
      <c r="E132" s="19">
        <v>0</v>
      </c>
      <c r="F132" s="19">
        <v>0</v>
      </c>
      <c r="G132" s="19">
        <v>0</v>
      </c>
      <c r="H132" s="19">
        <v>1924200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26"/>
      <c r="R132" s="27"/>
    </row>
    <row r="133" spans="1:18" s="5" customFormat="1" x14ac:dyDescent="0.25">
      <c r="A133" s="1"/>
      <c r="B133" s="13"/>
      <c r="C133" s="18">
        <v>860035992</v>
      </c>
      <c r="D133" s="18" t="s">
        <v>102</v>
      </c>
      <c r="E133" s="19">
        <v>0</v>
      </c>
      <c r="F133" s="19">
        <v>0</v>
      </c>
      <c r="G133" s="19">
        <v>0</v>
      </c>
      <c r="H133" s="19">
        <v>1984300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26"/>
      <c r="R133" s="27"/>
    </row>
    <row r="134" spans="1:18" s="5" customFormat="1" x14ac:dyDescent="0.25">
      <c r="A134" s="1"/>
      <c r="B134" s="13"/>
      <c r="C134" s="18">
        <v>901153056</v>
      </c>
      <c r="D134" s="18" t="s">
        <v>103</v>
      </c>
      <c r="E134" s="19">
        <v>0</v>
      </c>
      <c r="F134" s="19">
        <v>0</v>
      </c>
      <c r="G134" s="19">
        <v>0</v>
      </c>
      <c r="H134" s="19">
        <v>199000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26"/>
      <c r="R134" s="27"/>
    </row>
    <row r="135" spans="1:18" s="5" customFormat="1" x14ac:dyDescent="0.25">
      <c r="A135" s="1"/>
      <c r="B135" s="13"/>
      <c r="C135" s="18">
        <v>901153500</v>
      </c>
      <c r="D135" s="18" t="s">
        <v>104</v>
      </c>
      <c r="E135" s="19">
        <v>0</v>
      </c>
      <c r="F135" s="19">
        <v>0</v>
      </c>
      <c r="G135" s="19">
        <v>0</v>
      </c>
      <c r="H135" s="19">
        <v>249</v>
      </c>
      <c r="I135" s="19">
        <v>1578929</v>
      </c>
      <c r="J135" s="19">
        <v>-1578929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26"/>
      <c r="R135" s="27"/>
    </row>
    <row r="136" spans="1:18" s="5" customFormat="1" x14ac:dyDescent="0.25">
      <c r="A136" s="1"/>
      <c r="B136" s="13"/>
      <c r="C136" s="18">
        <v>901540793</v>
      </c>
      <c r="D136" s="18" t="s">
        <v>105</v>
      </c>
      <c r="E136" s="19">
        <v>0</v>
      </c>
      <c r="F136" s="19">
        <v>0</v>
      </c>
      <c r="G136" s="19">
        <v>0</v>
      </c>
      <c r="H136" s="19">
        <v>917385</v>
      </c>
      <c r="I136" s="19">
        <v>2316573</v>
      </c>
      <c r="J136" s="19">
        <v>0</v>
      </c>
      <c r="K136" s="19">
        <v>0</v>
      </c>
      <c r="L136" s="19">
        <v>1373491</v>
      </c>
      <c r="M136" s="19">
        <v>242000</v>
      </c>
      <c r="N136" s="19">
        <v>-242000</v>
      </c>
      <c r="O136" s="19">
        <v>0</v>
      </c>
      <c r="P136" s="19">
        <v>0</v>
      </c>
      <c r="Q136" s="26"/>
      <c r="R136" s="27"/>
    </row>
    <row r="137" spans="1:18" s="5" customFormat="1" x14ac:dyDescent="0.25">
      <c r="A137" s="1"/>
      <c r="B137" s="13"/>
      <c r="C137" s="18">
        <v>900978341</v>
      </c>
      <c r="D137" s="18" t="s">
        <v>106</v>
      </c>
      <c r="E137" s="19">
        <v>0</v>
      </c>
      <c r="F137" s="19">
        <v>0</v>
      </c>
      <c r="G137" s="19">
        <v>0</v>
      </c>
      <c r="H137" s="19">
        <v>120031531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2316695517</v>
      </c>
      <c r="P137" s="19">
        <v>0</v>
      </c>
      <c r="Q137" s="26"/>
      <c r="R137" s="27"/>
    </row>
    <row r="138" spans="1:18" s="5" customFormat="1" x14ac:dyDescent="0.25">
      <c r="A138" s="1"/>
      <c r="B138" s="13"/>
      <c r="C138" s="18">
        <v>901508361</v>
      </c>
      <c r="D138" s="18" t="s">
        <v>107</v>
      </c>
      <c r="E138" s="19">
        <v>0</v>
      </c>
      <c r="F138" s="19">
        <v>0</v>
      </c>
      <c r="G138" s="19">
        <v>0</v>
      </c>
      <c r="H138" s="19">
        <v>0</v>
      </c>
      <c r="I138" s="19">
        <v>51024000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51024000</v>
      </c>
      <c r="Q138" s="26"/>
      <c r="R138" s="27"/>
    </row>
    <row r="139" spans="1:18" s="5" customFormat="1" x14ac:dyDescent="0.25">
      <c r="A139" s="1"/>
      <c r="B139" s="13"/>
      <c r="C139" s="18">
        <v>860401496</v>
      </c>
      <c r="D139" s="18" t="s">
        <v>108</v>
      </c>
      <c r="E139" s="19">
        <v>0</v>
      </c>
      <c r="F139" s="19">
        <v>0</v>
      </c>
      <c r="G139" s="19">
        <v>0</v>
      </c>
      <c r="H139" s="19">
        <v>0</v>
      </c>
      <c r="I139" s="19">
        <v>23064890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26"/>
      <c r="R139" s="27"/>
    </row>
    <row r="140" spans="1:18" s="5" customFormat="1" x14ac:dyDescent="0.25">
      <c r="A140" s="1"/>
      <c r="B140" s="13"/>
      <c r="C140" s="18">
        <v>860078828</v>
      </c>
      <c r="D140" s="18" t="s">
        <v>109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1437400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26"/>
      <c r="R140" s="27"/>
    </row>
    <row r="141" spans="1:18" s="5" customFormat="1" x14ac:dyDescent="0.25">
      <c r="A141" s="1"/>
      <c r="B141" s="13"/>
      <c r="C141" s="18">
        <v>830015970</v>
      </c>
      <c r="D141" s="18" t="s">
        <v>110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>
        <v>31003235</v>
      </c>
      <c r="Q141" s="26"/>
      <c r="R141" s="27"/>
    </row>
    <row r="142" spans="1:18" s="5" customFormat="1" x14ac:dyDescent="0.25">
      <c r="A142" s="1"/>
      <c r="B142" s="13"/>
      <c r="C142" s="18">
        <v>860007386</v>
      </c>
      <c r="D142" s="18" t="s">
        <v>111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82894000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26"/>
      <c r="R142" s="27"/>
    </row>
    <row r="143" spans="1:18" s="5" customFormat="1" x14ac:dyDescent="0.25">
      <c r="A143" s="1"/>
      <c r="B143" s="13"/>
      <c r="C143" s="18">
        <v>860503634</v>
      </c>
      <c r="D143" s="18" t="s">
        <v>112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324263084</v>
      </c>
      <c r="N143" s="19">
        <v>0</v>
      </c>
      <c r="O143" s="19">
        <v>0</v>
      </c>
      <c r="P143" s="19">
        <v>0</v>
      </c>
      <c r="Q143" s="26"/>
      <c r="R143" s="27"/>
    </row>
    <row r="144" spans="1:18" s="5" customFormat="1" x14ac:dyDescent="0.25">
      <c r="A144" s="1"/>
      <c r="B144" s="13"/>
      <c r="C144" s="18">
        <v>860517647</v>
      </c>
      <c r="D144" s="18" t="s">
        <v>113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314683854</v>
      </c>
      <c r="N144" s="19">
        <v>0</v>
      </c>
      <c r="O144" s="19">
        <v>0</v>
      </c>
      <c r="P144" s="19">
        <v>0</v>
      </c>
      <c r="Q144" s="26"/>
      <c r="R144" s="27"/>
    </row>
    <row r="145" spans="1:18" s="5" customFormat="1" x14ac:dyDescent="0.25">
      <c r="A145" s="1"/>
      <c r="B145" s="13"/>
      <c r="C145" s="18">
        <v>860066789</v>
      </c>
      <c r="D145" s="18" t="s">
        <v>114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1671178723</v>
      </c>
      <c r="L145" s="19">
        <v>0</v>
      </c>
      <c r="M145" s="19">
        <v>0</v>
      </c>
      <c r="N145" s="19">
        <v>615926187</v>
      </c>
      <c r="O145" s="19">
        <v>0</v>
      </c>
      <c r="P145" s="19">
        <v>0</v>
      </c>
      <c r="Q145" s="26"/>
      <c r="R145" s="27"/>
    </row>
    <row r="146" spans="1:18" s="5" customFormat="1" x14ac:dyDescent="0.25">
      <c r="A146" s="1"/>
      <c r="B146" s="13"/>
      <c r="C146" s="18">
        <v>800167160</v>
      </c>
      <c r="D146" s="18" t="s">
        <v>115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8070341</v>
      </c>
      <c r="K146" s="19">
        <v>0</v>
      </c>
      <c r="L146" s="19">
        <v>0</v>
      </c>
      <c r="M146" s="19">
        <v>8734255</v>
      </c>
      <c r="N146" s="19">
        <v>8219154</v>
      </c>
      <c r="O146" s="19">
        <v>0</v>
      </c>
      <c r="P146" s="19">
        <v>0</v>
      </c>
      <c r="Q146" s="26"/>
      <c r="R146" s="27"/>
    </row>
    <row r="147" spans="1:18" s="5" customFormat="1" x14ac:dyDescent="0.25">
      <c r="A147" s="1"/>
      <c r="B147" s="13"/>
      <c r="C147" s="18">
        <v>860051853</v>
      </c>
      <c r="D147" s="18" t="s">
        <v>116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13577086</v>
      </c>
      <c r="K147" s="19">
        <v>0</v>
      </c>
      <c r="L147" s="19">
        <v>0</v>
      </c>
      <c r="M147" s="19">
        <v>16417607</v>
      </c>
      <c r="N147" s="19">
        <v>0</v>
      </c>
      <c r="O147" s="19">
        <v>0</v>
      </c>
      <c r="P147" s="19">
        <v>0</v>
      </c>
      <c r="Q147" s="26"/>
      <c r="R147" s="27"/>
    </row>
    <row r="148" spans="1:18" s="5" customFormat="1" x14ac:dyDescent="0.25">
      <c r="A148" s="1"/>
      <c r="B148" s="13"/>
      <c r="C148" s="18">
        <v>800149384</v>
      </c>
      <c r="D148" s="18" t="s">
        <v>117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1508900</v>
      </c>
      <c r="M148" s="19">
        <v>0</v>
      </c>
      <c r="N148" s="19">
        <v>0</v>
      </c>
      <c r="O148" s="19">
        <v>0</v>
      </c>
      <c r="P148" s="19">
        <v>0</v>
      </c>
      <c r="Q148" s="26"/>
      <c r="R148" s="27"/>
    </row>
    <row r="149" spans="1:18" s="5" customFormat="1" x14ac:dyDescent="0.25">
      <c r="A149" s="1"/>
      <c r="B149" s="13"/>
      <c r="C149" s="18">
        <v>899999114</v>
      </c>
      <c r="D149" s="18" t="s">
        <v>118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2527507</v>
      </c>
      <c r="M149" s="19">
        <v>0</v>
      </c>
      <c r="N149" s="19">
        <v>0</v>
      </c>
      <c r="O149" s="19">
        <v>-2527507</v>
      </c>
      <c r="P149" s="19">
        <v>0</v>
      </c>
      <c r="Q149" s="26"/>
      <c r="R149" s="27"/>
    </row>
    <row r="150" spans="1:18" s="5" customFormat="1" x14ac:dyDescent="0.25">
      <c r="A150" s="1"/>
      <c r="B150" s="13"/>
      <c r="C150" s="18">
        <v>901433263</v>
      </c>
      <c r="D150" s="18" t="s">
        <v>119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81400</v>
      </c>
      <c r="M150" s="19">
        <v>-81400</v>
      </c>
      <c r="N150" s="19">
        <v>0</v>
      </c>
      <c r="O150" s="19">
        <v>0</v>
      </c>
      <c r="P150" s="19">
        <v>0</v>
      </c>
      <c r="Q150" s="26"/>
      <c r="R150" s="27"/>
    </row>
    <row r="151" spans="1:18" s="5" customFormat="1" x14ac:dyDescent="0.25">
      <c r="A151" s="1"/>
      <c r="B151" s="13"/>
      <c r="C151" s="18">
        <v>860029924</v>
      </c>
      <c r="D151" s="18" t="s">
        <v>120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22960942</v>
      </c>
      <c r="O151" s="19">
        <v>0</v>
      </c>
      <c r="P151" s="19">
        <v>0</v>
      </c>
      <c r="Q151" s="26"/>
      <c r="R151" s="27"/>
    </row>
    <row r="152" spans="1:18" s="5" customFormat="1" x14ac:dyDescent="0.25">
      <c r="A152" s="1"/>
      <c r="B152" s="13"/>
      <c r="C152" s="18">
        <v>860075558</v>
      </c>
      <c r="D152" s="18" t="s">
        <v>121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518707658</v>
      </c>
      <c r="O152" s="19">
        <v>0</v>
      </c>
      <c r="P152" s="19">
        <v>0</v>
      </c>
      <c r="Q152" s="26"/>
      <c r="R152" s="27"/>
    </row>
    <row r="153" spans="1:18" s="5" customFormat="1" x14ac:dyDescent="0.25">
      <c r="A153" s="1"/>
      <c r="B153" s="13"/>
      <c r="C153" s="18">
        <v>860503837</v>
      </c>
      <c r="D153" s="18" t="s">
        <v>122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23488361</v>
      </c>
      <c r="O153" s="19">
        <v>0</v>
      </c>
      <c r="P153" s="19">
        <v>0</v>
      </c>
      <c r="Q153" s="26"/>
      <c r="R153" s="27"/>
    </row>
    <row r="154" spans="1:18" s="5" customFormat="1" x14ac:dyDescent="0.25">
      <c r="A154" s="1"/>
      <c r="B154" s="13"/>
      <c r="C154" s="18">
        <v>900015278</v>
      </c>
      <c r="D154" s="18" t="s">
        <v>123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81400</v>
      </c>
      <c r="M154" s="19">
        <v>0</v>
      </c>
      <c r="N154" s="19">
        <v>0</v>
      </c>
      <c r="O154" s="19">
        <v>0</v>
      </c>
      <c r="P154" s="19">
        <v>0</v>
      </c>
      <c r="Q154" s="26"/>
      <c r="R154" s="27"/>
    </row>
    <row r="155" spans="1:18" s="5" customFormat="1" x14ac:dyDescent="0.25">
      <c r="A155" s="1"/>
      <c r="B155" s="13"/>
      <c r="C155" s="18">
        <v>999999999</v>
      </c>
      <c r="D155" s="18" t="s">
        <v>124</v>
      </c>
      <c r="E155" s="19">
        <v>95649000</v>
      </c>
      <c r="F155" s="19">
        <v>105783500</v>
      </c>
      <c r="G155" s="19">
        <v>91150025</v>
      </c>
      <c r="H155" s="19">
        <v>87156311</v>
      </c>
      <c r="I155" s="19">
        <v>83427600</v>
      </c>
      <c r="J155" s="19">
        <v>59035655</v>
      </c>
      <c r="K155" s="19">
        <v>49807100</v>
      </c>
      <c r="L155" s="19">
        <v>69902400</v>
      </c>
      <c r="M155" s="19">
        <v>135377842</v>
      </c>
      <c r="N155" s="19">
        <v>67463990</v>
      </c>
      <c r="O155" s="19">
        <v>132239200</v>
      </c>
      <c r="P155" s="19">
        <v>81619486</v>
      </c>
      <c r="Q155" s="26"/>
      <c r="R155" s="27"/>
    </row>
    <row r="156" spans="1:18" s="5" customFormat="1" x14ac:dyDescent="0.25">
      <c r="A156" s="1"/>
      <c r="B156" s="13"/>
      <c r="C156" s="18">
        <v>999999999</v>
      </c>
      <c r="D156" s="18" t="s">
        <v>125</v>
      </c>
      <c r="E156" s="19">
        <v>0</v>
      </c>
      <c r="F156" s="19">
        <v>24400</v>
      </c>
      <c r="G156" s="19">
        <v>0</v>
      </c>
      <c r="H156" s="19">
        <v>753700</v>
      </c>
      <c r="I156" s="19">
        <v>2473799</v>
      </c>
      <c r="J156" s="19">
        <v>3349500</v>
      </c>
      <c r="K156" s="19">
        <v>6977600</v>
      </c>
      <c r="L156" s="19">
        <v>1816800</v>
      </c>
      <c r="M156" s="19">
        <v>700000</v>
      </c>
      <c r="N156" s="19">
        <v>1922600</v>
      </c>
      <c r="O156" s="19">
        <v>2693000</v>
      </c>
      <c r="P156" s="19">
        <v>0</v>
      </c>
      <c r="Q156" s="26"/>
      <c r="R156" s="27"/>
    </row>
    <row r="157" spans="1:18" s="5" customFormat="1" x14ac:dyDescent="0.25">
      <c r="A157" s="1"/>
      <c r="B157" s="13"/>
      <c r="C157" s="18">
        <v>999999999</v>
      </c>
      <c r="D157" s="18" t="s">
        <v>126</v>
      </c>
      <c r="E157" s="19">
        <v>5089054</v>
      </c>
      <c r="F157" s="19">
        <v>6919428</v>
      </c>
      <c r="G157" s="19">
        <v>3390158</v>
      </c>
      <c r="H157" s="19">
        <v>17348128.5</v>
      </c>
      <c r="I157" s="19">
        <v>17154720</v>
      </c>
      <c r="J157" s="19">
        <v>13457316.999999985</v>
      </c>
      <c r="K157" s="19">
        <v>14813595</v>
      </c>
      <c r="L157" s="19">
        <v>17963613.5</v>
      </c>
      <c r="M157" s="19">
        <v>21748392</v>
      </c>
      <c r="N157" s="19">
        <v>25707421</v>
      </c>
      <c r="O157" s="19">
        <v>26162788</v>
      </c>
      <c r="P157" s="19">
        <v>46355181</v>
      </c>
      <c r="Q157" s="26"/>
      <c r="R157" s="27"/>
    </row>
    <row r="158" spans="1:18" s="5" customFormat="1" x14ac:dyDescent="0.25">
      <c r="A158" s="13"/>
      <c r="B158" s="13"/>
      <c r="C158" s="14" t="s">
        <v>127</v>
      </c>
      <c r="D158" s="14"/>
      <c r="E158" s="15">
        <f t="shared" ref="E158:P158" si="3">+E73+E65+E36+E8</f>
        <v>41176499163.5</v>
      </c>
      <c r="F158" s="15">
        <f t="shared" si="3"/>
        <v>34981337288.699997</v>
      </c>
      <c r="G158" s="15">
        <f t="shared" si="3"/>
        <v>38900072861.199997</v>
      </c>
      <c r="H158" s="15">
        <f t="shared" si="3"/>
        <v>39772685349.740005</v>
      </c>
      <c r="I158" s="15">
        <f t="shared" si="3"/>
        <v>39130483176.129997</v>
      </c>
      <c r="J158" s="16">
        <f t="shared" si="3"/>
        <v>42741163565.5</v>
      </c>
      <c r="K158" s="16">
        <f t="shared" si="3"/>
        <v>37968613220.5</v>
      </c>
      <c r="L158" s="16">
        <f t="shared" si="3"/>
        <v>40283359697.5</v>
      </c>
      <c r="M158" s="16">
        <f t="shared" si="3"/>
        <v>47912548971</v>
      </c>
      <c r="N158" s="16">
        <f t="shared" si="3"/>
        <v>41936785722.5</v>
      </c>
      <c r="O158" s="16">
        <f t="shared" si="3"/>
        <v>38966986980</v>
      </c>
      <c r="P158" s="38">
        <f t="shared" si="3"/>
        <v>45920929824.220001</v>
      </c>
    </row>
    <row r="159" spans="1:18" s="5" customFormat="1" x14ac:dyDescent="0.25">
      <c r="A159" s="13"/>
      <c r="B159" s="13"/>
      <c r="E159" s="39"/>
      <c r="F159" s="39"/>
      <c r="G159" s="39"/>
      <c r="H159" s="39"/>
      <c r="I159" s="39"/>
      <c r="J159" s="40"/>
      <c r="K159" s="40"/>
      <c r="L159" s="40"/>
      <c r="M159" s="40"/>
      <c r="N159" s="40"/>
      <c r="O159" s="40">
        <f>+O158-[1]ACUMULADO!$Z$185</f>
        <v>0</v>
      </c>
      <c r="P159" s="41"/>
    </row>
    <row r="160" spans="1:18" x14ac:dyDescent="0.25">
      <c r="C160" s="5"/>
      <c r="D160" s="5"/>
      <c r="E160" s="3"/>
      <c r="F160" s="3"/>
      <c r="G160" s="3"/>
      <c r="H160" s="43"/>
      <c r="I160" s="43"/>
      <c r="J160" s="43"/>
      <c r="K160" s="3"/>
      <c r="L160" s="3"/>
      <c r="M160" s="43"/>
      <c r="N160" s="43"/>
      <c r="O160" s="42"/>
      <c r="P160" s="42"/>
    </row>
  </sheetData>
  <conditionalFormatting sqref="C77">
    <cfRule type="duplicateValues" dxfId="57" priority="21"/>
  </conditionalFormatting>
  <conditionalFormatting sqref="C85:C86">
    <cfRule type="duplicateValues" dxfId="56" priority="19"/>
  </conditionalFormatting>
  <conditionalFormatting sqref="C89:C97 C78:C80 C74:C76 C82:C84">
    <cfRule type="duplicateValues" dxfId="55" priority="25"/>
  </conditionalFormatting>
  <conditionalFormatting sqref="C98:C100">
    <cfRule type="duplicateValues" dxfId="54" priority="24"/>
  </conditionalFormatting>
  <conditionalFormatting sqref="C89:C100 C78:C80 C74:C76 C82:C84">
    <cfRule type="duplicateValues" dxfId="53" priority="23"/>
  </conditionalFormatting>
  <conditionalFormatting sqref="C101:C117">
    <cfRule type="duplicateValues" dxfId="52" priority="26"/>
  </conditionalFormatting>
  <conditionalFormatting sqref="C155:C157">
    <cfRule type="duplicateValues" dxfId="51" priority="22"/>
  </conditionalFormatting>
  <conditionalFormatting sqref="C77">
    <cfRule type="duplicateValues" dxfId="50" priority="20"/>
  </conditionalFormatting>
  <conditionalFormatting sqref="C85:C86">
    <cfRule type="duplicateValues" dxfId="49" priority="18"/>
  </conditionalFormatting>
  <conditionalFormatting sqref="C155:C157 C74:C80 C82:C86 C89:C117">
    <cfRule type="duplicateValues" dxfId="48" priority="27"/>
  </conditionalFormatting>
  <conditionalFormatting sqref="C81">
    <cfRule type="duplicateValues" dxfId="47" priority="16"/>
  </conditionalFormatting>
  <conditionalFormatting sqref="C81">
    <cfRule type="duplicateValues" dxfId="46" priority="15"/>
  </conditionalFormatting>
  <conditionalFormatting sqref="C81">
    <cfRule type="duplicateValues" dxfId="45" priority="17"/>
  </conditionalFormatting>
  <conditionalFormatting sqref="C127:C142 C147">
    <cfRule type="duplicateValues" dxfId="44" priority="28"/>
  </conditionalFormatting>
  <conditionalFormatting sqref="C74:C86 C127:C142 C147 C89:C117">
    <cfRule type="duplicateValues" dxfId="43" priority="29"/>
  </conditionalFormatting>
  <conditionalFormatting sqref="C148:C154">
    <cfRule type="duplicateValues" dxfId="42" priority="13"/>
  </conditionalFormatting>
  <conditionalFormatting sqref="C148:C154">
    <cfRule type="duplicateValues" dxfId="41" priority="14"/>
  </conditionalFormatting>
  <conditionalFormatting sqref="C118:C121 C123:C126">
    <cfRule type="duplicateValues" dxfId="40" priority="10"/>
  </conditionalFormatting>
  <conditionalFormatting sqref="C118:C121">
    <cfRule type="duplicateValues" dxfId="39" priority="11"/>
  </conditionalFormatting>
  <conditionalFormatting sqref="C118:C121">
    <cfRule type="duplicateValues" dxfId="38" priority="12"/>
  </conditionalFormatting>
  <conditionalFormatting sqref="C143:C146">
    <cfRule type="duplicateValues" dxfId="37" priority="8"/>
  </conditionalFormatting>
  <conditionalFormatting sqref="C143:C146">
    <cfRule type="duplicateValues" dxfId="36" priority="9"/>
  </conditionalFormatting>
  <conditionalFormatting sqref="C87:C88">
    <cfRule type="duplicateValues" dxfId="35" priority="5"/>
  </conditionalFormatting>
  <conditionalFormatting sqref="C87:C88">
    <cfRule type="duplicateValues" dxfId="34" priority="4"/>
  </conditionalFormatting>
  <conditionalFormatting sqref="C87:C88">
    <cfRule type="duplicateValues" dxfId="33" priority="6"/>
  </conditionalFormatting>
  <conditionalFormatting sqref="C87:C88">
    <cfRule type="duplicateValues" dxfId="32" priority="7"/>
  </conditionalFormatting>
  <conditionalFormatting sqref="C122">
    <cfRule type="duplicateValues" dxfId="31" priority="1"/>
  </conditionalFormatting>
  <conditionalFormatting sqref="C122">
    <cfRule type="duplicateValues" dxfId="30" priority="2"/>
  </conditionalFormatting>
  <conditionalFormatting sqref="C122">
    <cfRule type="duplicateValues" dxfId="29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822C6-44ED-4364-9012-082922E88C86}">
  <dimension ref="A1:R160"/>
  <sheetViews>
    <sheetView topLeftCell="A117" zoomScale="60" zoomScaleNormal="60" workbookViewId="0">
      <selection activeCell="E158" sqref="E158:P158"/>
    </sheetView>
  </sheetViews>
  <sheetFormatPr baseColWidth="10" defaultColWidth="12.5703125" defaultRowHeight="15.75" outlineLevelCol="1" x14ac:dyDescent="0.25"/>
  <cols>
    <col min="1" max="2" width="6.7109375" style="1" customWidth="1"/>
    <col min="3" max="3" width="29.7109375" style="2" customWidth="1"/>
    <col min="4" max="4" width="76.5703125" style="2" customWidth="1"/>
    <col min="5" max="5" width="25.7109375" style="45" customWidth="1"/>
    <col min="6" max="6" width="25.42578125" style="2" customWidth="1"/>
    <col min="7" max="7" width="25.85546875" style="46" customWidth="1"/>
    <col min="8" max="8" width="25.42578125" style="2" customWidth="1"/>
    <col min="9" max="9" width="26.7109375" style="2" customWidth="1" outlineLevel="1"/>
    <col min="10" max="10" width="25.42578125" style="2" customWidth="1" outlineLevel="1"/>
    <col min="11" max="11" width="26.85546875" style="2" customWidth="1" outlineLevel="1"/>
    <col min="12" max="12" width="29.7109375" style="2" customWidth="1"/>
    <col min="13" max="14" width="25.42578125" style="2" customWidth="1"/>
    <col min="15" max="15" width="26.28515625" style="2" customWidth="1"/>
    <col min="16" max="16" width="25.42578125" style="2" bestFit="1" customWidth="1"/>
    <col min="17" max="17" width="20" style="2" customWidth="1"/>
    <col min="18" max="18" width="20.42578125" style="2" bestFit="1" customWidth="1"/>
    <col min="19" max="19" width="20.5703125" style="2" customWidth="1"/>
    <col min="20" max="20" width="17.85546875" style="2" customWidth="1"/>
    <col min="21" max="21" width="16.7109375" style="2" customWidth="1"/>
    <col min="22" max="22" width="17.85546875" style="2" customWidth="1"/>
    <col min="23" max="23" width="19.140625" style="2" customWidth="1"/>
    <col min="24" max="25" width="17.7109375" style="2" customWidth="1"/>
    <col min="26" max="28" width="12.5703125" style="2"/>
    <col min="29" max="29" width="21.28515625" style="2" bestFit="1" customWidth="1"/>
    <col min="30" max="31" width="20.140625" style="2" bestFit="1" customWidth="1"/>
    <col min="32" max="16384" width="12.5703125" style="2"/>
  </cols>
  <sheetData>
    <row r="1" spans="1:16" ht="14.25" customHeight="1" x14ac:dyDescent="0.25">
      <c r="E1" s="3"/>
      <c r="G1" s="4"/>
    </row>
    <row r="2" spans="1:16" ht="16.5" thickBot="1" x14ac:dyDescent="0.3">
      <c r="D2" s="5"/>
      <c r="E2" s="6"/>
      <c r="G2" s="4"/>
    </row>
    <row r="3" spans="1:16" ht="16.5" thickTop="1" x14ac:dyDescent="0.25">
      <c r="C3" s="5" t="s">
        <v>129</v>
      </c>
      <c r="E3" s="3"/>
      <c r="G3" s="4"/>
    </row>
    <row r="4" spans="1:16" x14ac:dyDescent="0.25">
      <c r="D4" s="7"/>
      <c r="E4" s="3"/>
      <c r="G4" s="4"/>
    </row>
    <row r="5" spans="1:16" x14ac:dyDescent="0.25">
      <c r="C5" s="5"/>
      <c r="E5" s="2"/>
      <c r="G5" s="2"/>
    </row>
    <row r="6" spans="1:16" s="10" customFormat="1" ht="20.100000000000001" customHeight="1" x14ac:dyDescent="0.25">
      <c r="A6" s="8"/>
      <c r="B6" s="8"/>
      <c r="C6" s="2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0" customFormat="1" x14ac:dyDescent="0.25">
      <c r="A7" s="8"/>
      <c r="B7" s="8"/>
      <c r="C7" s="9" t="s">
        <v>0</v>
      </c>
      <c r="D7" s="9"/>
      <c r="E7" s="11" t="s">
        <v>2</v>
      </c>
      <c r="F7" s="11" t="s">
        <v>2</v>
      </c>
      <c r="G7" s="11" t="s">
        <v>2</v>
      </c>
      <c r="H7" s="11" t="s">
        <v>2</v>
      </c>
      <c r="I7" s="11" t="s">
        <v>2</v>
      </c>
      <c r="J7" s="11" t="s">
        <v>2</v>
      </c>
      <c r="K7" s="11" t="s">
        <v>2</v>
      </c>
      <c r="L7" s="11" t="s">
        <v>2</v>
      </c>
      <c r="M7" s="11" t="s">
        <v>2</v>
      </c>
      <c r="N7" s="11" t="s">
        <v>2</v>
      </c>
      <c r="O7" s="11" t="s">
        <v>2</v>
      </c>
      <c r="P7" s="11" t="s">
        <v>2</v>
      </c>
    </row>
    <row r="8" spans="1:16" s="5" customFormat="1" x14ac:dyDescent="0.25">
      <c r="A8" s="13"/>
      <c r="B8" s="13"/>
      <c r="C8" s="14" t="s">
        <v>3</v>
      </c>
      <c r="D8" s="14"/>
      <c r="E8" s="15">
        <f>+SUM(E9:E35)</f>
        <v>23657069300.849998</v>
      </c>
      <c r="F8" s="15">
        <f t="shared" ref="F8:P8" si="0">+SUM(F9:F35)</f>
        <v>23222757733.799999</v>
      </c>
      <c r="G8" s="15">
        <f t="shared" si="0"/>
        <v>24132237111</v>
      </c>
      <c r="H8" s="15">
        <f t="shared" si="0"/>
        <v>25205343616</v>
      </c>
      <c r="I8" s="15">
        <f t="shared" si="0"/>
        <v>25724426227</v>
      </c>
      <c r="J8" s="15">
        <f t="shared" si="0"/>
        <v>25655122744</v>
      </c>
      <c r="K8" s="15">
        <f t="shared" si="0"/>
        <v>27002767420</v>
      </c>
      <c r="L8" s="15">
        <f t="shared" si="0"/>
        <v>26359972947</v>
      </c>
      <c r="M8" s="15">
        <f t="shared" si="0"/>
        <v>26225980940</v>
      </c>
      <c r="N8" s="15">
        <f t="shared" si="0"/>
        <v>26781971308</v>
      </c>
      <c r="O8" s="15">
        <f t="shared" si="0"/>
        <v>26082065117</v>
      </c>
      <c r="P8" s="15">
        <f t="shared" si="0"/>
        <v>26381698551</v>
      </c>
    </row>
    <row r="9" spans="1:16" x14ac:dyDescent="0.25">
      <c r="B9" s="17"/>
      <c r="C9" s="18">
        <v>901438242</v>
      </c>
      <c r="D9" s="18" t="s">
        <v>4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20">
        <v>0</v>
      </c>
      <c r="M9" s="19">
        <v>0</v>
      </c>
      <c r="N9" s="19">
        <v>0</v>
      </c>
      <c r="O9" s="19">
        <v>0</v>
      </c>
      <c r="P9" s="19">
        <v>0</v>
      </c>
    </row>
    <row r="10" spans="1:16" x14ac:dyDescent="0.25">
      <c r="B10" s="17"/>
      <c r="C10" s="18">
        <v>830003564</v>
      </c>
      <c r="D10" s="18" t="s">
        <v>5</v>
      </c>
      <c r="E10" s="19">
        <v>584951352</v>
      </c>
      <c r="F10" s="19">
        <v>389124481</v>
      </c>
      <c r="G10" s="19">
        <v>583218005</v>
      </c>
      <c r="H10" s="19">
        <v>839205497</v>
      </c>
      <c r="I10" s="19">
        <v>1330449883</v>
      </c>
      <c r="J10" s="19">
        <v>801749688</v>
      </c>
      <c r="K10" s="19">
        <v>938379387</v>
      </c>
      <c r="L10" s="20">
        <v>887182201</v>
      </c>
      <c r="M10" s="19">
        <v>972082606</v>
      </c>
      <c r="N10" s="19">
        <v>1027313161</v>
      </c>
      <c r="O10" s="19">
        <v>787867865</v>
      </c>
      <c r="P10" s="19">
        <v>325165895</v>
      </c>
    </row>
    <row r="11" spans="1:16" x14ac:dyDescent="0.25">
      <c r="B11" s="17"/>
      <c r="C11" s="18">
        <v>800088702</v>
      </c>
      <c r="D11" s="18" t="s">
        <v>6</v>
      </c>
      <c r="E11" s="19">
        <v>191308972</v>
      </c>
      <c r="F11" s="19">
        <v>46016924</v>
      </c>
      <c r="G11" s="19">
        <v>67264033</v>
      </c>
      <c r="H11" s="19">
        <v>46953661</v>
      </c>
      <c r="I11" s="19">
        <v>63837042</v>
      </c>
      <c r="J11" s="19">
        <v>114306849</v>
      </c>
      <c r="K11" s="19">
        <v>177199455</v>
      </c>
      <c r="L11" s="20">
        <v>148355145</v>
      </c>
      <c r="M11" s="19">
        <v>73271571</v>
      </c>
      <c r="N11" s="19">
        <v>52060242</v>
      </c>
      <c r="O11" s="19">
        <v>59145365</v>
      </c>
      <c r="P11" s="19">
        <v>42489337</v>
      </c>
    </row>
    <row r="12" spans="1:16" x14ac:dyDescent="0.25">
      <c r="B12" s="17"/>
      <c r="C12" s="18">
        <v>900156264</v>
      </c>
      <c r="D12" s="18" t="s">
        <v>7</v>
      </c>
      <c r="E12" s="19">
        <v>704505520</v>
      </c>
      <c r="F12" s="19">
        <v>595846041</v>
      </c>
      <c r="G12" s="19">
        <v>1057179699</v>
      </c>
      <c r="H12" s="19">
        <v>823591605</v>
      </c>
      <c r="I12" s="19">
        <v>980756754</v>
      </c>
      <c r="J12" s="19">
        <v>1173440015</v>
      </c>
      <c r="K12" s="19">
        <v>1326226373</v>
      </c>
      <c r="L12" s="20">
        <v>1022685168</v>
      </c>
      <c r="M12" s="19">
        <v>724942854</v>
      </c>
      <c r="N12" s="19">
        <v>1267889321</v>
      </c>
      <c r="O12" s="19">
        <v>1179557943</v>
      </c>
      <c r="P12" s="19">
        <v>1260019434</v>
      </c>
    </row>
    <row r="13" spans="1:16" x14ac:dyDescent="0.25">
      <c r="B13" s="17"/>
      <c r="C13" s="18">
        <v>900935126</v>
      </c>
      <c r="D13" s="18" t="s">
        <v>8</v>
      </c>
      <c r="E13" s="19">
        <v>129037432</v>
      </c>
      <c r="F13" s="19">
        <v>157142173</v>
      </c>
      <c r="G13" s="19">
        <v>144880268</v>
      </c>
      <c r="H13" s="19">
        <v>165915107</v>
      </c>
      <c r="I13" s="19">
        <v>207692243</v>
      </c>
      <c r="J13" s="19">
        <v>235045617</v>
      </c>
      <c r="K13" s="19">
        <v>326678850</v>
      </c>
      <c r="L13" s="20">
        <v>318326537</v>
      </c>
      <c r="M13" s="19">
        <v>178033998</v>
      </c>
      <c r="N13" s="19">
        <v>323934019</v>
      </c>
      <c r="O13" s="19">
        <v>249715822</v>
      </c>
      <c r="P13" s="19">
        <v>217866330</v>
      </c>
    </row>
    <row r="14" spans="1:16" x14ac:dyDescent="0.25">
      <c r="B14" s="17"/>
      <c r="C14" s="18">
        <v>806008394</v>
      </c>
      <c r="D14" s="18" t="s">
        <v>9</v>
      </c>
      <c r="E14" s="19">
        <v>368520234.85000002</v>
      </c>
      <c r="F14" s="19">
        <v>324071372</v>
      </c>
      <c r="G14" s="19">
        <v>278009795</v>
      </c>
      <c r="H14" s="19">
        <v>255737013</v>
      </c>
      <c r="I14" s="19">
        <v>506310843</v>
      </c>
      <c r="J14" s="19">
        <v>418590747</v>
      </c>
      <c r="K14" s="19">
        <v>358405114</v>
      </c>
      <c r="L14" s="20">
        <v>556485037</v>
      </c>
      <c r="M14" s="19">
        <v>381604605</v>
      </c>
      <c r="N14" s="19">
        <v>496693486</v>
      </c>
      <c r="O14" s="19">
        <v>356070170</v>
      </c>
      <c r="P14" s="19">
        <v>472637517</v>
      </c>
    </row>
    <row r="15" spans="1:16" x14ac:dyDescent="0.25">
      <c r="B15" s="17"/>
      <c r="C15" s="18">
        <v>890303093</v>
      </c>
      <c r="D15" s="18" t="s">
        <v>10</v>
      </c>
      <c r="E15" s="19">
        <v>4855739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948654</v>
      </c>
      <c r="L15" s="20">
        <v>0</v>
      </c>
      <c r="M15" s="19">
        <v>1433797</v>
      </c>
      <c r="N15" s="19">
        <v>0</v>
      </c>
      <c r="O15" s="19">
        <v>0</v>
      </c>
      <c r="P15" s="19">
        <v>311900</v>
      </c>
    </row>
    <row r="16" spans="1:16" x14ac:dyDescent="0.25">
      <c r="B16" s="17"/>
      <c r="C16" s="18">
        <v>805001157</v>
      </c>
      <c r="D16" s="18" t="s">
        <v>11</v>
      </c>
      <c r="E16" s="19">
        <v>84000</v>
      </c>
      <c r="F16" s="19">
        <v>1252040</v>
      </c>
      <c r="G16" s="19">
        <v>3486252</v>
      </c>
      <c r="H16" s="19">
        <v>1103774</v>
      </c>
      <c r="I16" s="19">
        <v>5460597</v>
      </c>
      <c r="J16" s="19">
        <v>3472400</v>
      </c>
      <c r="K16" s="19">
        <v>988687</v>
      </c>
      <c r="L16" s="20">
        <v>507729</v>
      </c>
      <c r="M16" s="19">
        <v>5746960</v>
      </c>
      <c r="N16" s="19">
        <v>255917</v>
      </c>
      <c r="O16" s="19">
        <v>234000</v>
      </c>
      <c r="P16" s="19">
        <v>0</v>
      </c>
    </row>
    <row r="17" spans="2:16" x14ac:dyDescent="0.25">
      <c r="B17" s="17"/>
      <c r="C17" s="18">
        <v>900226715</v>
      </c>
      <c r="D17" s="18" t="s">
        <v>12</v>
      </c>
      <c r="E17" s="19">
        <v>379910742</v>
      </c>
      <c r="F17" s="19">
        <v>395352972.80000001</v>
      </c>
      <c r="G17" s="19">
        <v>347896674</v>
      </c>
      <c r="H17" s="19">
        <v>323384611</v>
      </c>
      <c r="I17" s="19">
        <v>423467392</v>
      </c>
      <c r="J17" s="19">
        <v>457936624</v>
      </c>
      <c r="K17" s="19">
        <v>581842825</v>
      </c>
      <c r="L17" s="20">
        <v>361092020</v>
      </c>
      <c r="M17" s="19">
        <v>518041479</v>
      </c>
      <c r="N17" s="19">
        <v>361588441</v>
      </c>
      <c r="O17" s="19">
        <v>141161357</v>
      </c>
      <c r="P17" s="19">
        <v>972105695</v>
      </c>
    </row>
    <row r="18" spans="2:16" x14ac:dyDescent="0.25">
      <c r="B18" s="17"/>
      <c r="C18" s="18">
        <v>891856000</v>
      </c>
      <c r="D18" s="18" t="s">
        <v>13</v>
      </c>
      <c r="E18" s="19">
        <v>49973086</v>
      </c>
      <c r="F18" s="19">
        <v>38954754</v>
      </c>
      <c r="G18" s="19">
        <v>43486207</v>
      </c>
      <c r="H18" s="19">
        <v>47090991</v>
      </c>
      <c r="I18" s="19">
        <v>29565551</v>
      </c>
      <c r="J18" s="19">
        <v>19591380</v>
      </c>
      <c r="K18" s="19">
        <v>40997392</v>
      </c>
      <c r="L18" s="20">
        <v>39506588</v>
      </c>
      <c r="M18" s="19">
        <v>14071882</v>
      </c>
      <c r="N18" s="19">
        <v>52238555</v>
      </c>
      <c r="O18" s="19">
        <v>69707102</v>
      </c>
      <c r="P18" s="19">
        <v>63807310</v>
      </c>
    </row>
    <row r="19" spans="2:16" x14ac:dyDescent="0.25">
      <c r="B19" s="17"/>
      <c r="C19" s="18">
        <v>809008362</v>
      </c>
      <c r="D19" s="18" t="s">
        <v>14</v>
      </c>
      <c r="E19" s="19">
        <v>21888746</v>
      </c>
      <c r="F19" s="19">
        <v>55160519</v>
      </c>
      <c r="G19" s="19">
        <v>45909637</v>
      </c>
      <c r="H19" s="19">
        <v>57916570</v>
      </c>
      <c r="I19" s="19">
        <v>68630303</v>
      </c>
      <c r="J19" s="19">
        <v>26007044</v>
      </c>
      <c r="K19" s="19">
        <v>10610970</v>
      </c>
      <c r="L19" s="20">
        <v>20006105</v>
      </c>
      <c r="M19" s="19">
        <v>29214456</v>
      </c>
      <c r="N19" s="19">
        <v>33018007</v>
      </c>
      <c r="O19" s="19">
        <v>60325616</v>
      </c>
      <c r="P19" s="19">
        <v>28513736</v>
      </c>
    </row>
    <row r="20" spans="2:16" x14ac:dyDescent="0.25">
      <c r="B20" s="17"/>
      <c r="C20" s="18">
        <v>839000495</v>
      </c>
      <c r="D20" s="18" t="s">
        <v>15</v>
      </c>
      <c r="E20" s="19">
        <v>19503792</v>
      </c>
      <c r="F20" s="19">
        <v>4340748</v>
      </c>
      <c r="G20" s="19">
        <v>14677244</v>
      </c>
      <c r="H20" s="19">
        <v>10858508</v>
      </c>
      <c r="I20" s="19">
        <v>12805542</v>
      </c>
      <c r="J20" s="19">
        <v>12641489</v>
      </c>
      <c r="K20" s="19">
        <v>14084567</v>
      </c>
      <c r="L20" s="20">
        <v>66927352</v>
      </c>
      <c r="M20" s="19">
        <v>16414760</v>
      </c>
      <c r="N20" s="19">
        <v>12519577</v>
      </c>
      <c r="O20" s="19">
        <v>2608096</v>
      </c>
      <c r="P20" s="19">
        <v>2071068</v>
      </c>
    </row>
    <row r="21" spans="2:16" x14ac:dyDescent="0.25">
      <c r="B21" s="17"/>
      <c r="C21" s="18">
        <v>900604350</v>
      </c>
      <c r="D21" s="18" t="s">
        <v>16</v>
      </c>
      <c r="E21" s="19">
        <v>66937531</v>
      </c>
      <c r="F21" s="19">
        <v>17057416</v>
      </c>
      <c r="G21" s="19">
        <v>35942457</v>
      </c>
      <c r="H21" s="19">
        <v>46022444</v>
      </c>
      <c r="I21" s="19">
        <v>154008864</v>
      </c>
      <c r="J21" s="19">
        <v>129029066</v>
      </c>
      <c r="K21" s="19">
        <v>150748294</v>
      </c>
      <c r="L21" s="20">
        <v>85663508</v>
      </c>
      <c r="M21" s="19">
        <v>103259215</v>
      </c>
      <c r="N21" s="19">
        <v>49438201</v>
      </c>
      <c r="O21" s="19">
        <v>70476962</v>
      </c>
      <c r="P21" s="19">
        <v>91022319</v>
      </c>
    </row>
    <row r="22" spans="2:16" x14ac:dyDescent="0.25">
      <c r="B22" s="17"/>
      <c r="C22" s="18">
        <v>830113831</v>
      </c>
      <c r="D22" s="18" t="s">
        <v>17</v>
      </c>
      <c r="E22" s="19">
        <v>10460996</v>
      </c>
      <c r="F22" s="19">
        <v>43101170</v>
      </c>
      <c r="G22" s="19">
        <v>28196275</v>
      </c>
      <c r="H22" s="19">
        <v>32337443</v>
      </c>
      <c r="I22" s="19">
        <v>28584834</v>
      </c>
      <c r="J22" s="19">
        <v>35656558</v>
      </c>
      <c r="K22" s="19">
        <v>38214491</v>
      </c>
      <c r="L22" s="20">
        <v>9505351</v>
      </c>
      <c r="M22" s="19">
        <v>7811042</v>
      </c>
      <c r="N22" s="19">
        <v>13221300</v>
      </c>
      <c r="O22" s="19">
        <v>22290862</v>
      </c>
      <c r="P22" s="19">
        <v>11599743</v>
      </c>
    </row>
    <row r="23" spans="2:16" x14ac:dyDescent="0.25">
      <c r="B23" s="17"/>
      <c r="C23" s="18">
        <v>800251440</v>
      </c>
      <c r="D23" s="18" t="s">
        <v>18</v>
      </c>
      <c r="E23" s="19">
        <v>328593270</v>
      </c>
      <c r="F23" s="19">
        <v>250601486</v>
      </c>
      <c r="G23" s="19">
        <v>372688062</v>
      </c>
      <c r="H23" s="19">
        <v>1377206575</v>
      </c>
      <c r="I23" s="19">
        <v>424692463</v>
      </c>
      <c r="J23" s="19">
        <v>428586205</v>
      </c>
      <c r="K23" s="19">
        <v>500376545</v>
      </c>
      <c r="L23" s="20">
        <v>345034144</v>
      </c>
      <c r="M23" s="19">
        <v>207057891</v>
      </c>
      <c r="N23" s="19">
        <v>460190032</v>
      </c>
      <c r="O23" s="19">
        <v>385890910</v>
      </c>
      <c r="P23" s="19">
        <v>50904896</v>
      </c>
    </row>
    <row r="24" spans="2:16" x14ac:dyDescent="0.25">
      <c r="B24" s="17"/>
      <c r="C24" s="18">
        <v>860066942</v>
      </c>
      <c r="D24" s="18" t="s">
        <v>19</v>
      </c>
      <c r="E24" s="19">
        <v>133281826</v>
      </c>
      <c r="F24" s="19">
        <v>161622763</v>
      </c>
      <c r="G24" s="19">
        <v>252168507</v>
      </c>
      <c r="H24" s="19">
        <v>175494237</v>
      </c>
      <c r="I24" s="19">
        <v>185278952</v>
      </c>
      <c r="J24" s="19">
        <v>172556361</v>
      </c>
      <c r="K24" s="19">
        <v>289197070</v>
      </c>
      <c r="L24" s="20">
        <v>380136901</v>
      </c>
      <c r="M24" s="19">
        <v>356661128</v>
      </c>
      <c r="N24" s="19">
        <v>295814466</v>
      </c>
      <c r="O24" s="19">
        <v>109676393</v>
      </c>
      <c r="P24" s="19">
        <v>152301667</v>
      </c>
    </row>
    <row r="25" spans="2:16" x14ac:dyDescent="0.25">
      <c r="B25" s="17"/>
      <c r="C25" s="18">
        <v>901543761</v>
      </c>
      <c r="D25" s="18" t="s">
        <v>20</v>
      </c>
      <c r="E25" s="19">
        <v>168622973</v>
      </c>
      <c r="F25" s="19">
        <v>3507392</v>
      </c>
      <c r="G25" s="19">
        <v>10889381</v>
      </c>
      <c r="H25" s="19">
        <v>29377556</v>
      </c>
      <c r="I25" s="19">
        <v>58385031</v>
      </c>
      <c r="J25" s="19">
        <v>55805716</v>
      </c>
      <c r="K25" s="19">
        <v>91049629</v>
      </c>
      <c r="L25" s="20">
        <v>51990173</v>
      </c>
      <c r="M25" s="19">
        <v>57682762</v>
      </c>
      <c r="N25" s="19">
        <v>92825197</v>
      </c>
      <c r="O25" s="19">
        <v>62501007</v>
      </c>
      <c r="P25" s="19">
        <v>89410228</v>
      </c>
    </row>
    <row r="26" spans="2:16" x14ac:dyDescent="0.25">
      <c r="B26" s="17"/>
      <c r="C26" s="18">
        <v>901543211</v>
      </c>
      <c r="D26" s="18" t="s">
        <v>21</v>
      </c>
      <c r="E26" s="19">
        <v>328720706</v>
      </c>
      <c r="F26" s="19">
        <v>434346863</v>
      </c>
      <c r="G26" s="19">
        <v>424936022</v>
      </c>
      <c r="H26" s="19">
        <v>358370428</v>
      </c>
      <c r="I26" s="19">
        <v>540748732</v>
      </c>
      <c r="J26" s="19">
        <v>859009465</v>
      </c>
      <c r="K26" s="19">
        <v>849574062</v>
      </c>
      <c r="L26" s="20">
        <v>944342968</v>
      </c>
      <c r="M26" s="19">
        <v>983576420</v>
      </c>
      <c r="N26" s="19">
        <v>1102490838</v>
      </c>
      <c r="O26" s="19">
        <v>1395450352</v>
      </c>
      <c r="P26" s="19">
        <v>1580174127</v>
      </c>
    </row>
    <row r="27" spans="2:16" x14ac:dyDescent="0.25">
      <c r="B27" s="17"/>
      <c r="C27" s="18">
        <v>817001773</v>
      </c>
      <c r="D27" s="18" t="s">
        <v>22</v>
      </c>
      <c r="E27" s="19">
        <v>18552412</v>
      </c>
      <c r="F27" s="19">
        <v>79641933</v>
      </c>
      <c r="G27" s="19">
        <v>32150168</v>
      </c>
      <c r="H27" s="19">
        <v>99319783</v>
      </c>
      <c r="I27" s="19">
        <v>75662179</v>
      </c>
      <c r="J27" s="19">
        <v>20042203</v>
      </c>
      <c r="K27" s="19">
        <v>16529441</v>
      </c>
      <c r="L27" s="20">
        <v>8948763</v>
      </c>
      <c r="M27" s="19">
        <v>11778812</v>
      </c>
      <c r="N27" s="19">
        <v>9987481</v>
      </c>
      <c r="O27" s="19">
        <v>15627300</v>
      </c>
      <c r="P27" s="19">
        <v>16090234</v>
      </c>
    </row>
    <row r="28" spans="2:16" x14ac:dyDescent="0.25">
      <c r="B28" s="17"/>
      <c r="C28" s="18">
        <v>800130907</v>
      </c>
      <c r="D28" s="18" t="s">
        <v>23</v>
      </c>
      <c r="E28" s="19">
        <v>171995416</v>
      </c>
      <c r="F28" s="19">
        <v>197877407</v>
      </c>
      <c r="G28" s="19">
        <v>237692205</v>
      </c>
      <c r="H28" s="19">
        <v>141696336</v>
      </c>
      <c r="I28" s="19">
        <v>135361052</v>
      </c>
      <c r="J28" s="19">
        <v>281070687</v>
      </c>
      <c r="K28" s="19">
        <v>263085021</v>
      </c>
      <c r="L28" s="20">
        <v>363684576</v>
      </c>
      <c r="M28" s="19">
        <v>147974351</v>
      </c>
      <c r="N28" s="19">
        <v>209415721</v>
      </c>
      <c r="O28" s="19">
        <v>228509643</v>
      </c>
      <c r="P28" s="19">
        <v>178617924</v>
      </c>
    </row>
    <row r="29" spans="2:16" x14ac:dyDescent="0.25">
      <c r="B29" s="17"/>
      <c r="C29" s="18">
        <v>891600091</v>
      </c>
      <c r="D29" s="18" t="s">
        <v>24</v>
      </c>
      <c r="E29" s="19">
        <v>726942</v>
      </c>
      <c r="F29" s="19">
        <v>1481333</v>
      </c>
      <c r="G29" s="19">
        <v>2276862</v>
      </c>
      <c r="H29" s="19">
        <v>9542336</v>
      </c>
      <c r="I29" s="19">
        <v>19707458</v>
      </c>
      <c r="J29" s="19">
        <v>11739422</v>
      </c>
      <c r="K29" s="19">
        <v>11430531</v>
      </c>
      <c r="L29" s="20">
        <v>5645203</v>
      </c>
      <c r="M29" s="19">
        <v>8319230</v>
      </c>
      <c r="N29" s="19">
        <v>3997956</v>
      </c>
      <c r="O29" s="19">
        <v>3702840</v>
      </c>
      <c r="P29" s="19">
        <v>12796503</v>
      </c>
    </row>
    <row r="30" spans="2:16" x14ac:dyDescent="0.25">
      <c r="B30" s="17"/>
      <c r="C30" s="18">
        <v>890500675</v>
      </c>
      <c r="D30" s="18" t="s">
        <v>25</v>
      </c>
      <c r="E30" s="19">
        <v>35843448</v>
      </c>
      <c r="F30" s="19">
        <v>952300</v>
      </c>
      <c r="G30" s="19">
        <v>10717875</v>
      </c>
      <c r="H30" s="19">
        <v>24207364</v>
      </c>
      <c r="I30" s="19">
        <v>18196952</v>
      </c>
      <c r="J30" s="19">
        <v>20127599</v>
      </c>
      <c r="K30" s="19">
        <v>17700469</v>
      </c>
      <c r="L30" s="20">
        <v>3336362</v>
      </c>
      <c r="M30" s="19">
        <v>5181663</v>
      </c>
      <c r="N30" s="19">
        <v>3393213</v>
      </c>
      <c r="O30" s="19">
        <v>2785854</v>
      </c>
      <c r="P30" s="19">
        <v>11909048</v>
      </c>
    </row>
    <row r="31" spans="2:16" x14ac:dyDescent="0.25">
      <c r="B31" s="17"/>
      <c r="C31" s="18">
        <v>824001398</v>
      </c>
      <c r="D31" s="18" t="s">
        <v>26</v>
      </c>
      <c r="E31" s="19">
        <v>19281874</v>
      </c>
      <c r="F31" s="19">
        <v>5642916</v>
      </c>
      <c r="G31" s="19">
        <v>79525792</v>
      </c>
      <c r="H31" s="19">
        <v>13989551</v>
      </c>
      <c r="I31" s="19">
        <v>9006962</v>
      </c>
      <c r="J31" s="19">
        <v>4475206</v>
      </c>
      <c r="K31" s="19">
        <v>5701741</v>
      </c>
      <c r="L31" s="20">
        <v>9514762</v>
      </c>
      <c r="M31" s="19">
        <v>2992232</v>
      </c>
      <c r="N31" s="19">
        <v>7981763</v>
      </c>
      <c r="O31" s="19">
        <v>20571832</v>
      </c>
      <c r="P31" s="19">
        <v>13194038</v>
      </c>
    </row>
    <row r="32" spans="2:16" x14ac:dyDescent="0.25">
      <c r="B32" s="17"/>
      <c r="C32" s="18">
        <v>837000084</v>
      </c>
      <c r="D32" s="18" t="s">
        <v>27</v>
      </c>
      <c r="E32" s="19">
        <v>2652570</v>
      </c>
      <c r="F32" s="19">
        <v>13293439</v>
      </c>
      <c r="G32" s="19">
        <v>39303701</v>
      </c>
      <c r="H32" s="19">
        <v>1251125</v>
      </c>
      <c r="I32" s="19">
        <v>2556542</v>
      </c>
      <c r="J32" s="19">
        <v>26780392</v>
      </c>
      <c r="K32" s="19">
        <v>42894425</v>
      </c>
      <c r="L32" s="20">
        <v>48454035</v>
      </c>
      <c r="M32" s="19">
        <v>12858966</v>
      </c>
      <c r="N32" s="19">
        <v>12841299</v>
      </c>
      <c r="O32" s="19">
        <v>15086015</v>
      </c>
      <c r="P32" s="19">
        <v>3625986</v>
      </c>
    </row>
    <row r="33" spans="2:18" x14ac:dyDescent="0.25">
      <c r="B33" s="17"/>
      <c r="C33" s="18">
        <v>901021565</v>
      </c>
      <c r="D33" s="18" t="s">
        <v>28</v>
      </c>
      <c r="E33" s="19">
        <v>62521844</v>
      </c>
      <c r="F33" s="19">
        <v>45827521</v>
      </c>
      <c r="G33" s="19">
        <v>175720123</v>
      </c>
      <c r="H33" s="19">
        <v>122896373</v>
      </c>
      <c r="I33" s="19">
        <v>209101195</v>
      </c>
      <c r="J33" s="19">
        <v>131139553</v>
      </c>
      <c r="K33" s="19">
        <v>169942484</v>
      </c>
      <c r="L33" s="20">
        <v>141879728</v>
      </c>
      <c r="M33" s="19">
        <v>159468480</v>
      </c>
      <c r="N33" s="19">
        <v>165689984</v>
      </c>
      <c r="O33" s="19">
        <v>112407789</v>
      </c>
      <c r="P33" s="19">
        <v>124191415</v>
      </c>
    </row>
    <row r="34" spans="2:18" x14ac:dyDescent="0.25">
      <c r="B34" s="17"/>
      <c r="C34" s="18">
        <v>900298372</v>
      </c>
      <c r="D34" s="18" t="s">
        <v>29</v>
      </c>
      <c r="E34" s="19">
        <v>19854337877</v>
      </c>
      <c r="F34" s="19">
        <v>19960525770</v>
      </c>
      <c r="G34" s="19">
        <v>19844021867</v>
      </c>
      <c r="H34" s="19">
        <v>20201874728</v>
      </c>
      <c r="I34" s="19">
        <v>20230909076</v>
      </c>
      <c r="J34" s="19">
        <v>20213072673</v>
      </c>
      <c r="K34" s="19">
        <v>20776711158</v>
      </c>
      <c r="L34" s="20">
        <f>1462046852+18939969597+138746142</f>
        <v>20540762591</v>
      </c>
      <c r="M34" s="19">
        <f>2100098429+157413895+18988987456</f>
        <v>21246499780</v>
      </c>
      <c r="N34" s="19">
        <v>20727173131</v>
      </c>
      <c r="O34" s="19">
        <v>20730538022</v>
      </c>
      <c r="P34" s="19">
        <v>20660872201</v>
      </c>
      <c r="R34" s="21"/>
    </row>
    <row r="35" spans="2:18" x14ac:dyDescent="0.25">
      <c r="B35" s="17"/>
      <c r="C35" s="18">
        <v>900914254</v>
      </c>
      <c r="D35" s="18" t="s">
        <v>30</v>
      </c>
      <c r="E35" s="19">
        <v>0</v>
      </c>
      <c r="F35" s="19">
        <v>16000</v>
      </c>
      <c r="G35" s="19">
        <v>0</v>
      </c>
      <c r="H35" s="19">
        <v>0</v>
      </c>
      <c r="I35" s="19">
        <v>3249785</v>
      </c>
      <c r="J35" s="19">
        <v>3249785</v>
      </c>
      <c r="K35" s="19">
        <v>3249785</v>
      </c>
      <c r="L35" s="20">
        <v>0</v>
      </c>
      <c r="M35" s="19">
        <v>0</v>
      </c>
      <c r="N35" s="19">
        <v>0</v>
      </c>
      <c r="O35" s="19">
        <v>156000</v>
      </c>
      <c r="P35" s="19">
        <v>0</v>
      </c>
    </row>
    <row r="36" spans="2:18" x14ac:dyDescent="0.25">
      <c r="C36" s="14" t="s">
        <v>31</v>
      </c>
      <c r="D36" s="14"/>
      <c r="E36" s="15">
        <f>+SUM(E37:E64)</f>
        <v>2341260162</v>
      </c>
      <c r="F36" s="15">
        <f t="shared" ref="F36:P36" si="1">+SUM(F37:F64)</f>
        <v>1771718867</v>
      </c>
      <c r="G36" s="15">
        <f t="shared" si="1"/>
        <v>2711084021</v>
      </c>
      <c r="H36" s="15">
        <f t="shared" si="1"/>
        <v>3095910223</v>
      </c>
      <c r="I36" s="15">
        <f t="shared" si="1"/>
        <v>3461457387</v>
      </c>
      <c r="J36" s="15">
        <f t="shared" si="1"/>
        <v>3344596336</v>
      </c>
      <c r="K36" s="15">
        <f t="shared" si="1"/>
        <v>3527556412</v>
      </c>
      <c r="L36" s="15">
        <f t="shared" si="1"/>
        <v>3029598012</v>
      </c>
      <c r="M36" s="15">
        <f t="shared" si="1"/>
        <v>3501142550</v>
      </c>
      <c r="N36" s="15">
        <f t="shared" si="1"/>
        <v>3621617647</v>
      </c>
      <c r="O36" s="15">
        <f t="shared" si="1"/>
        <v>2968921828.1799998</v>
      </c>
      <c r="P36" s="15">
        <f t="shared" si="1"/>
        <v>1966254743</v>
      </c>
    </row>
    <row r="37" spans="2:18" x14ac:dyDescent="0.25">
      <c r="B37" s="17"/>
      <c r="C37" s="18">
        <v>830003564</v>
      </c>
      <c r="D37" s="18" t="s">
        <v>5</v>
      </c>
      <c r="E37" s="19">
        <v>532559981</v>
      </c>
      <c r="F37" s="19">
        <v>340176124</v>
      </c>
      <c r="G37" s="19">
        <v>665400875</v>
      </c>
      <c r="H37" s="19">
        <v>824094515</v>
      </c>
      <c r="I37" s="19">
        <v>837402906</v>
      </c>
      <c r="J37" s="19">
        <v>878839686</v>
      </c>
      <c r="K37" s="19">
        <v>1012671886</v>
      </c>
      <c r="L37" s="19">
        <v>829545638</v>
      </c>
      <c r="M37" s="19">
        <v>879693376</v>
      </c>
      <c r="N37" s="19">
        <v>882741396</v>
      </c>
      <c r="O37" s="19">
        <v>598879103</v>
      </c>
      <c r="P37" s="19">
        <v>221336231</v>
      </c>
    </row>
    <row r="38" spans="2:18" x14ac:dyDescent="0.25">
      <c r="B38" s="17"/>
      <c r="C38" s="18">
        <v>800088702</v>
      </c>
      <c r="D38" s="18" t="s">
        <v>6</v>
      </c>
      <c r="E38" s="19">
        <v>99479550</v>
      </c>
      <c r="F38" s="19">
        <v>111006509</v>
      </c>
      <c r="G38" s="19">
        <v>145770464</v>
      </c>
      <c r="H38" s="19">
        <v>132942638</v>
      </c>
      <c r="I38" s="19">
        <v>196978029</v>
      </c>
      <c r="J38" s="19">
        <v>115342942</v>
      </c>
      <c r="K38" s="19">
        <v>102507135</v>
      </c>
      <c r="L38" s="19">
        <v>219638909</v>
      </c>
      <c r="M38" s="19">
        <v>171847619</v>
      </c>
      <c r="N38" s="19">
        <v>124654523</v>
      </c>
      <c r="O38" s="19">
        <v>187442934</v>
      </c>
      <c r="P38" s="19">
        <v>171559035</v>
      </c>
    </row>
    <row r="39" spans="2:18" x14ac:dyDescent="0.25">
      <c r="B39" s="17"/>
      <c r="C39" s="18">
        <v>900156264</v>
      </c>
      <c r="D39" s="18" t="s">
        <v>7</v>
      </c>
      <c r="E39" s="19">
        <v>573482499</v>
      </c>
      <c r="F39" s="19">
        <v>324518940</v>
      </c>
      <c r="G39" s="19">
        <v>362450293</v>
      </c>
      <c r="H39" s="19">
        <v>421008867</v>
      </c>
      <c r="I39" s="19">
        <v>609856111</v>
      </c>
      <c r="J39" s="19">
        <v>687905174</v>
      </c>
      <c r="K39" s="19">
        <v>1010007303</v>
      </c>
      <c r="L39" s="19">
        <v>704462745</v>
      </c>
      <c r="M39" s="19">
        <v>473565893</v>
      </c>
      <c r="N39" s="19">
        <v>1047875583</v>
      </c>
      <c r="O39" s="19">
        <v>827551480</v>
      </c>
      <c r="P39" s="19">
        <v>556399317</v>
      </c>
    </row>
    <row r="40" spans="2:18" x14ac:dyDescent="0.25">
      <c r="B40" s="17"/>
      <c r="C40" s="18">
        <v>900935126</v>
      </c>
      <c r="D40" s="18" t="s">
        <v>8</v>
      </c>
      <c r="E40" s="19">
        <v>2603750</v>
      </c>
      <c r="F40" s="19">
        <v>4686860</v>
      </c>
      <c r="G40" s="19">
        <v>8364828</v>
      </c>
      <c r="H40" s="19">
        <v>10544981</v>
      </c>
      <c r="I40" s="19">
        <v>10193786</v>
      </c>
      <c r="J40" s="19">
        <v>10677455</v>
      </c>
      <c r="K40" s="19">
        <v>12655964</v>
      </c>
      <c r="L40" s="19">
        <v>3876036</v>
      </c>
      <c r="M40" s="19">
        <v>2234366</v>
      </c>
      <c r="N40" s="19">
        <v>5034590</v>
      </c>
      <c r="O40" s="19">
        <v>10330174</v>
      </c>
      <c r="P40" s="19">
        <v>10224306</v>
      </c>
    </row>
    <row r="41" spans="2:18" x14ac:dyDescent="0.25">
      <c r="B41" s="17"/>
      <c r="C41" s="18">
        <v>806008394</v>
      </c>
      <c r="D41" s="18" t="s">
        <v>9</v>
      </c>
      <c r="E41" s="19">
        <v>63076838</v>
      </c>
      <c r="F41" s="19">
        <v>45226416</v>
      </c>
      <c r="G41" s="19">
        <v>27384746</v>
      </c>
      <c r="H41" s="19">
        <v>145351517</v>
      </c>
      <c r="I41" s="19">
        <v>180943351</v>
      </c>
      <c r="J41" s="19">
        <v>94108385</v>
      </c>
      <c r="K41" s="19">
        <v>82270455</v>
      </c>
      <c r="L41" s="19">
        <v>80661949</v>
      </c>
      <c r="M41" s="19">
        <v>113075577</v>
      </c>
      <c r="N41" s="19">
        <v>128169927</v>
      </c>
      <c r="O41" s="19">
        <v>66647023</v>
      </c>
      <c r="P41" s="19">
        <v>70276705</v>
      </c>
    </row>
    <row r="42" spans="2:18" x14ac:dyDescent="0.25">
      <c r="B42" s="17"/>
      <c r="C42" s="18">
        <v>890303093</v>
      </c>
      <c r="D42" s="18" t="s">
        <v>10</v>
      </c>
      <c r="E42" s="19">
        <v>173500</v>
      </c>
      <c r="F42" s="19">
        <v>0</v>
      </c>
      <c r="G42" s="19">
        <v>0</v>
      </c>
      <c r="H42" s="19">
        <v>0</v>
      </c>
      <c r="I42" s="19">
        <v>479036</v>
      </c>
      <c r="J42" s="19">
        <v>707102</v>
      </c>
      <c r="K42" s="19">
        <v>0</v>
      </c>
      <c r="L42" s="19">
        <v>0</v>
      </c>
      <c r="M42" s="19">
        <v>6705215</v>
      </c>
      <c r="N42" s="19">
        <v>509980</v>
      </c>
      <c r="O42" s="19">
        <v>0</v>
      </c>
      <c r="P42" s="19">
        <v>0</v>
      </c>
    </row>
    <row r="43" spans="2:18" x14ac:dyDescent="0.25">
      <c r="B43" s="17"/>
      <c r="C43" s="18">
        <v>805001157</v>
      </c>
      <c r="D43" s="18" t="s">
        <v>11</v>
      </c>
      <c r="E43" s="19">
        <v>101593</v>
      </c>
      <c r="F43" s="19">
        <v>657506</v>
      </c>
      <c r="G43" s="19">
        <v>5859870</v>
      </c>
      <c r="H43" s="19">
        <v>2216420</v>
      </c>
      <c r="I43" s="19">
        <v>4328039</v>
      </c>
      <c r="J43" s="19">
        <v>3624759</v>
      </c>
      <c r="K43" s="19">
        <v>3354142</v>
      </c>
      <c r="L43" s="19">
        <v>1479770</v>
      </c>
      <c r="M43" s="19">
        <v>179100</v>
      </c>
      <c r="N43" s="19">
        <v>5365238</v>
      </c>
      <c r="O43" s="19">
        <v>7850871</v>
      </c>
      <c r="P43" s="19">
        <v>1052123</v>
      </c>
    </row>
    <row r="44" spans="2:18" x14ac:dyDescent="0.25">
      <c r="B44" s="17"/>
      <c r="C44" s="18">
        <v>900226715</v>
      </c>
      <c r="D44" s="18" t="s">
        <v>12</v>
      </c>
      <c r="E44" s="19">
        <v>12478707</v>
      </c>
      <c r="F44" s="19">
        <v>33368391</v>
      </c>
      <c r="G44" s="19">
        <v>39570571</v>
      </c>
      <c r="H44" s="19">
        <v>53115223</v>
      </c>
      <c r="I44" s="19">
        <v>27104689</v>
      </c>
      <c r="J44" s="19">
        <v>27891208</v>
      </c>
      <c r="K44" s="19">
        <v>44387879</v>
      </c>
      <c r="L44" s="19">
        <v>37668858</v>
      </c>
      <c r="M44" s="19">
        <v>81508334</v>
      </c>
      <c r="N44" s="19">
        <v>27874459</v>
      </c>
      <c r="O44" s="19">
        <v>28965959</v>
      </c>
      <c r="P44" s="19">
        <v>78318256</v>
      </c>
    </row>
    <row r="45" spans="2:18" x14ac:dyDescent="0.25">
      <c r="B45" s="17"/>
      <c r="C45" s="18">
        <v>891856000</v>
      </c>
      <c r="D45" s="18" t="s">
        <v>13</v>
      </c>
      <c r="E45" s="19">
        <v>81400</v>
      </c>
      <c r="F45" s="19">
        <v>171679</v>
      </c>
      <c r="G45" s="19">
        <v>90279</v>
      </c>
      <c r="H45" s="19">
        <v>90279</v>
      </c>
      <c r="I45" s="19">
        <v>0</v>
      </c>
      <c r="J45" s="19">
        <v>81666</v>
      </c>
      <c r="K45" s="19">
        <v>2705221</v>
      </c>
      <c r="L45" s="19">
        <v>15306485</v>
      </c>
      <c r="M45" s="19">
        <v>94000</v>
      </c>
      <c r="N45" s="19">
        <v>400554</v>
      </c>
      <c r="O45" s="19">
        <v>67000</v>
      </c>
      <c r="P45" s="19">
        <v>731235</v>
      </c>
    </row>
    <row r="46" spans="2:18" x14ac:dyDescent="0.25">
      <c r="B46" s="17"/>
      <c r="C46" s="18">
        <v>809008362</v>
      </c>
      <c r="D46" s="18" t="s">
        <v>14</v>
      </c>
      <c r="E46" s="19">
        <v>160500</v>
      </c>
      <c r="F46" s="19">
        <v>0</v>
      </c>
      <c r="G46" s="19">
        <v>1002071</v>
      </c>
      <c r="H46" s="19">
        <v>0</v>
      </c>
      <c r="I46" s="19">
        <v>716383</v>
      </c>
      <c r="J46" s="19">
        <v>1129817</v>
      </c>
      <c r="K46" s="19">
        <v>274513</v>
      </c>
      <c r="L46" s="19">
        <v>81666</v>
      </c>
      <c r="M46" s="19">
        <v>81938</v>
      </c>
      <c r="N46" s="19">
        <v>81778</v>
      </c>
      <c r="O46" s="19">
        <v>173358</v>
      </c>
      <c r="P46" s="19">
        <v>534369</v>
      </c>
    </row>
    <row r="47" spans="2:18" x14ac:dyDescent="0.25">
      <c r="B47" s="17"/>
      <c r="C47" s="18">
        <v>839000495</v>
      </c>
      <c r="D47" s="18" t="s">
        <v>15</v>
      </c>
      <c r="E47" s="19">
        <v>288055</v>
      </c>
      <c r="F47" s="19">
        <v>0</v>
      </c>
      <c r="G47" s="19">
        <v>81671</v>
      </c>
      <c r="H47" s="19">
        <v>0</v>
      </c>
      <c r="I47" s="19">
        <v>0</v>
      </c>
      <c r="J47" s="19">
        <v>0</v>
      </c>
      <c r="K47" s="19">
        <v>0</v>
      </c>
      <c r="L47" s="19">
        <v>163567</v>
      </c>
      <c r="M47" s="19">
        <v>305001</v>
      </c>
      <c r="N47" s="19">
        <v>0</v>
      </c>
      <c r="O47" s="19">
        <v>0</v>
      </c>
      <c r="P47" s="19">
        <v>0</v>
      </c>
    </row>
    <row r="48" spans="2:18" x14ac:dyDescent="0.25">
      <c r="B48" s="17"/>
      <c r="C48" s="18">
        <v>800112806</v>
      </c>
      <c r="D48" s="18" t="s">
        <v>32</v>
      </c>
      <c r="E48" s="19">
        <v>3188370</v>
      </c>
      <c r="F48" s="19">
        <v>14444628</v>
      </c>
      <c r="G48" s="19">
        <v>391100</v>
      </c>
      <c r="H48" s="19">
        <v>932540</v>
      </c>
      <c r="I48" s="19">
        <v>5049526</v>
      </c>
      <c r="J48" s="19">
        <v>6223144</v>
      </c>
      <c r="K48" s="19">
        <v>5379513</v>
      </c>
      <c r="L48" s="19">
        <v>3470756</v>
      </c>
      <c r="M48" s="19">
        <v>0</v>
      </c>
      <c r="N48" s="19">
        <v>160500</v>
      </c>
      <c r="O48" s="19">
        <v>562966</v>
      </c>
      <c r="P48" s="19">
        <v>3271346</v>
      </c>
    </row>
    <row r="49" spans="2:16" x14ac:dyDescent="0.25">
      <c r="B49" s="17"/>
      <c r="C49" s="18">
        <v>900604350</v>
      </c>
      <c r="D49" s="18" t="s">
        <v>16</v>
      </c>
      <c r="E49" s="19">
        <v>1625562</v>
      </c>
      <c r="F49" s="19">
        <v>757566</v>
      </c>
      <c r="G49" s="19">
        <v>193143</v>
      </c>
      <c r="H49" s="19">
        <v>257946</v>
      </c>
      <c r="I49" s="19">
        <v>176691</v>
      </c>
      <c r="J49" s="19">
        <v>547388</v>
      </c>
      <c r="K49" s="19">
        <v>82240</v>
      </c>
      <c r="L49" s="19">
        <v>944447</v>
      </c>
      <c r="M49" s="19">
        <v>609883</v>
      </c>
      <c r="N49" s="19">
        <v>252781</v>
      </c>
      <c r="O49" s="19">
        <v>590068</v>
      </c>
      <c r="P49" s="19">
        <v>347318</v>
      </c>
    </row>
    <row r="50" spans="2:16" x14ac:dyDescent="0.25">
      <c r="B50" s="17"/>
      <c r="C50" s="18">
        <v>830113831</v>
      </c>
      <c r="D50" s="18" t="s">
        <v>17</v>
      </c>
      <c r="E50" s="19">
        <v>20662630</v>
      </c>
      <c r="F50" s="19">
        <v>18880415</v>
      </c>
      <c r="G50" s="19">
        <v>31107214</v>
      </c>
      <c r="H50" s="19">
        <v>109082544</v>
      </c>
      <c r="I50" s="19">
        <v>37421328</v>
      </c>
      <c r="J50" s="19">
        <v>18468364</v>
      </c>
      <c r="K50" s="19">
        <v>11781115</v>
      </c>
      <c r="L50" s="19">
        <v>15433653</v>
      </c>
      <c r="M50" s="19">
        <v>16681717</v>
      </c>
      <c r="N50" s="19">
        <v>16674638</v>
      </c>
      <c r="O50" s="19">
        <v>23903560</v>
      </c>
      <c r="P50" s="19">
        <v>50973200</v>
      </c>
    </row>
    <row r="51" spans="2:16" x14ac:dyDescent="0.25">
      <c r="B51" s="17"/>
      <c r="C51" s="18">
        <v>800251440</v>
      </c>
      <c r="D51" s="18" t="s">
        <v>18</v>
      </c>
      <c r="E51" s="19">
        <v>231351801</v>
      </c>
      <c r="F51" s="19">
        <v>229921537</v>
      </c>
      <c r="G51" s="19">
        <v>486900261</v>
      </c>
      <c r="H51" s="19">
        <v>557494213</v>
      </c>
      <c r="I51" s="19">
        <v>310013461</v>
      </c>
      <c r="J51" s="19">
        <v>372495732</v>
      </c>
      <c r="K51" s="19">
        <v>400308918</v>
      </c>
      <c r="L51" s="19">
        <v>324607871</v>
      </c>
      <c r="M51" s="19">
        <v>342774189</v>
      </c>
      <c r="N51" s="19">
        <v>365128113</v>
      </c>
      <c r="O51" s="19">
        <v>326563503</v>
      </c>
      <c r="P51" s="19">
        <v>286009917</v>
      </c>
    </row>
    <row r="52" spans="2:16" x14ac:dyDescent="0.25">
      <c r="B52" s="17"/>
      <c r="C52" s="18">
        <v>860066942</v>
      </c>
      <c r="D52" s="18" t="s">
        <v>19</v>
      </c>
      <c r="E52" s="19">
        <v>372873245</v>
      </c>
      <c r="F52" s="19">
        <v>331100432</v>
      </c>
      <c r="G52" s="19">
        <v>457127413</v>
      </c>
      <c r="H52" s="19">
        <v>387567826</v>
      </c>
      <c r="I52" s="19">
        <v>572108813</v>
      </c>
      <c r="J52" s="19">
        <v>524917528</v>
      </c>
      <c r="K52" s="19">
        <v>447092263</v>
      </c>
      <c r="L52" s="19">
        <v>525313259</v>
      </c>
      <c r="M52" s="19">
        <v>608344097</v>
      </c>
      <c r="N52" s="19">
        <v>510540781</v>
      </c>
      <c r="O52" s="19">
        <v>535331209</v>
      </c>
      <c r="P52" s="19">
        <v>340260564</v>
      </c>
    </row>
    <row r="53" spans="2:16" x14ac:dyDescent="0.25">
      <c r="B53" s="17"/>
      <c r="C53" s="18">
        <v>901543761</v>
      </c>
      <c r="D53" s="18" t="s">
        <v>20</v>
      </c>
      <c r="E53" s="19">
        <v>4910673</v>
      </c>
      <c r="F53" s="19">
        <v>1145346</v>
      </c>
      <c r="G53" s="19">
        <v>1449836</v>
      </c>
      <c r="H53" s="19">
        <v>2757476</v>
      </c>
      <c r="I53" s="19">
        <v>1336100</v>
      </c>
      <c r="J53" s="19">
        <v>758370</v>
      </c>
      <c r="K53" s="19">
        <v>620670</v>
      </c>
      <c r="L53" s="19">
        <v>395500</v>
      </c>
      <c r="M53" s="19">
        <v>1103871</v>
      </c>
      <c r="N53" s="19">
        <v>2363018</v>
      </c>
      <c r="O53" s="19">
        <v>362947</v>
      </c>
      <c r="P53" s="19">
        <v>641920</v>
      </c>
    </row>
    <row r="54" spans="2:16" x14ac:dyDescent="0.25">
      <c r="B54" s="17"/>
      <c r="C54" s="18">
        <v>901543211</v>
      </c>
      <c r="D54" s="18" t="s">
        <v>21</v>
      </c>
      <c r="E54" s="19">
        <v>8470411</v>
      </c>
      <c r="F54" s="19">
        <v>16688455</v>
      </c>
      <c r="G54" s="19">
        <v>18717709</v>
      </c>
      <c r="H54" s="19">
        <v>12184719</v>
      </c>
      <c r="I54" s="19">
        <v>10472431</v>
      </c>
      <c r="J54" s="19">
        <v>14915101</v>
      </c>
      <c r="K54" s="19">
        <v>9328381</v>
      </c>
      <c r="L54" s="19">
        <v>10601733</v>
      </c>
      <c r="M54" s="19">
        <v>36932854</v>
      </c>
      <c r="N54" s="19">
        <v>38349622</v>
      </c>
      <c r="O54" s="19">
        <v>37112123</v>
      </c>
      <c r="P54" s="19">
        <v>49762404</v>
      </c>
    </row>
    <row r="55" spans="2:16" x14ac:dyDescent="0.25">
      <c r="B55" s="17"/>
      <c r="C55" s="18">
        <v>817001773</v>
      </c>
      <c r="D55" s="18" t="s">
        <v>22</v>
      </c>
      <c r="E55" s="19">
        <v>270100</v>
      </c>
      <c r="F55" s="19">
        <v>528075</v>
      </c>
      <c r="G55" s="19">
        <v>2507030</v>
      </c>
      <c r="H55" s="19">
        <v>651200</v>
      </c>
      <c r="I55" s="19">
        <v>550700</v>
      </c>
      <c r="J55" s="19">
        <v>964975</v>
      </c>
      <c r="K55" s="19">
        <v>820715</v>
      </c>
      <c r="L55" s="19">
        <v>1429493</v>
      </c>
      <c r="M55" s="19">
        <v>5229680</v>
      </c>
      <c r="N55" s="19">
        <v>383300</v>
      </c>
      <c r="O55" s="19">
        <v>383300</v>
      </c>
      <c r="P55" s="19">
        <v>142100</v>
      </c>
    </row>
    <row r="56" spans="2:16" x14ac:dyDescent="0.25">
      <c r="B56" s="17"/>
      <c r="C56" s="18">
        <v>800130907</v>
      </c>
      <c r="D56" s="18" t="s">
        <v>23</v>
      </c>
      <c r="E56" s="19">
        <v>413042414</v>
      </c>
      <c r="F56" s="19">
        <v>298081594</v>
      </c>
      <c r="G56" s="19">
        <v>455872792</v>
      </c>
      <c r="H56" s="19">
        <v>435121791</v>
      </c>
      <c r="I56" s="19">
        <v>654954509</v>
      </c>
      <c r="J56" s="19">
        <v>582076751</v>
      </c>
      <c r="K56" s="19">
        <v>360834000</v>
      </c>
      <c r="L56" s="19">
        <v>232320504</v>
      </c>
      <c r="M56" s="19">
        <v>738042260</v>
      </c>
      <c r="N56" s="19">
        <v>440483869</v>
      </c>
      <c r="O56" s="19">
        <v>314927190.18000001</v>
      </c>
      <c r="P56" s="19">
        <v>123788978</v>
      </c>
    </row>
    <row r="57" spans="2:16" x14ac:dyDescent="0.25">
      <c r="B57" s="17"/>
      <c r="C57" s="18">
        <v>900298372</v>
      </c>
      <c r="D57" s="18" t="s">
        <v>29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</row>
    <row r="58" spans="2:16" x14ac:dyDescent="0.25">
      <c r="B58" s="17"/>
      <c r="C58" s="18">
        <v>837000084</v>
      </c>
      <c r="D58" s="18" t="s">
        <v>27</v>
      </c>
      <c r="E58" s="19">
        <v>0</v>
      </c>
      <c r="F58" s="19">
        <v>194439</v>
      </c>
      <c r="G58" s="19">
        <v>0</v>
      </c>
      <c r="H58" s="19">
        <v>0</v>
      </c>
      <c r="I58" s="19">
        <v>502470</v>
      </c>
      <c r="J58" s="19">
        <v>81400</v>
      </c>
      <c r="K58" s="19">
        <v>0</v>
      </c>
      <c r="L58" s="19">
        <v>0</v>
      </c>
      <c r="M58" s="19">
        <v>0</v>
      </c>
      <c r="N58" s="19">
        <v>2439417</v>
      </c>
      <c r="O58" s="19">
        <v>0</v>
      </c>
      <c r="P58" s="19">
        <v>543477</v>
      </c>
    </row>
    <row r="59" spans="2:16" x14ac:dyDescent="0.25">
      <c r="B59" s="17"/>
      <c r="C59" s="18">
        <v>824001398</v>
      </c>
      <c r="D59" s="18" t="s">
        <v>26</v>
      </c>
      <c r="E59" s="19">
        <v>0</v>
      </c>
      <c r="F59" s="19">
        <v>81906</v>
      </c>
      <c r="G59" s="19">
        <v>164836</v>
      </c>
      <c r="H59" s="19">
        <v>0</v>
      </c>
      <c r="I59" s="19">
        <v>373500</v>
      </c>
      <c r="J59" s="19">
        <v>1735843</v>
      </c>
      <c r="K59" s="19">
        <v>221066</v>
      </c>
      <c r="L59" s="19">
        <v>0</v>
      </c>
      <c r="M59" s="19">
        <v>0</v>
      </c>
      <c r="N59" s="19">
        <v>0</v>
      </c>
      <c r="O59" s="19">
        <v>81400</v>
      </c>
      <c r="P59" s="19">
        <v>0</v>
      </c>
    </row>
    <row r="60" spans="2:16" x14ac:dyDescent="0.25">
      <c r="B60" s="17"/>
      <c r="C60" s="18">
        <v>800106339</v>
      </c>
      <c r="D60" s="18" t="s">
        <v>33</v>
      </c>
      <c r="E60" s="19">
        <v>206283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</row>
    <row r="61" spans="2:16" x14ac:dyDescent="0.25">
      <c r="B61" s="17"/>
      <c r="C61" s="18">
        <v>901438242</v>
      </c>
      <c r="D61" s="18" t="s">
        <v>4</v>
      </c>
      <c r="E61" s="19">
        <v>172300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342193</v>
      </c>
      <c r="M61" s="19">
        <v>0</v>
      </c>
      <c r="N61" s="19">
        <v>0</v>
      </c>
      <c r="O61" s="19">
        <v>0</v>
      </c>
      <c r="P61" s="19">
        <v>0</v>
      </c>
    </row>
    <row r="62" spans="2:16" x14ac:dyDescent="0.25">
      <c r="B62" s="17"/>
      <c r="C62" s="18">
        <v>900914254</v>
      </c>
      <c r="D62" s="18" t="s">
        <v>30</v>
      </c>
      <c r="E62" s="19">
        <v>0</v>
      </c>
      <c r="F62" s="19">
        <v>0</v>
      </c>
      <c r="G62" s="19">
        <v>0</v>
      </c>
      <c r="H62" s="19">
        <v>495528</v>
      </c>
      <c r="I62" s="19">
        <v>495528</v>
      </c>
      <c r="J62" s="19">
        <v>0</v>
      </c>
      <c r="K62" s="19">
        <v>286800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</row>
    <row r="63" spans="2:16" x14ac:dyDescent="0.25">
      <c r="B63" s="17"/>
      <c r="C63" s="18">
        <v>890500675</v>
      </c>
      <c r="D63" s="18" t="s">
        <v>25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173454</v>
      </c>
      <c r="K63" s="19">
        <v>82191</v>
      </c>
      <c r="L63" s="19">
        <v>0</v>
      </c>
      <c r="M63" s="19">
        <v>0</v>
      </c>
      <c r="N63" s="19">
        <v>0</v>
      </c>
      <c r="O63" s="19">
        <v>172300</v>
      </c>
      <c r="P63" s="19">
        <v>0</v>
      </c>
    </row>
    <row r="64" spans="2:16" x14ac:dyDescent="0.25">
      <c r="B64" s="17"/>
      <c r="C64" s="18">
        <v>901021565</v>
      </c>
      <c r="D64" s="18" t="s">
        <v>28</v>
      </c>
      <c r="E64" s="19">
        <v>0</v>
      </c>
      <c r="F64" s="19">
        <v>82049</v>
      </c>
      <c r="G64" s="19">
        <v>677019</v>
      </c>
      <c r="H64" s="19">
        <v>0</v>
      </c>
      <c r="I64" s="19">
        <v>0</v>
      </c>
      <c r="J64" s="19">
        <v>930092</v>
      </c>
      <c r="K64" s="19">
        <v>19884042</v>
      </c>
      <c r="L64" s="19">
        <v>21852980</v>
      </c>
      <c r="M64" s="19">
        <v>22133580</v>
      </c>
      <c r="N64" s="19">
        <v>22133580</v>
      </c>
      <c r="O64" s="19">
        <v>1023360</v>
      </c>
      <c r="P64" s="19">
        <v>81942</v>
      </c>
    </row>
    <row r="65" spans="1:18" s="5" customFormat="1" x14ac:dyDescent="0.25">
      <c r="A65" s="13"/>
      <c r="B65" s="13"/>
      <c r="C65" s="14" t="s">
        <v>34</v>
      </c>
      <c r="D65" s="14"/>
      <c r="E65" s="15">
        <f>+SUM(E66:E72)</f>
        <v>6088350348</v>
      </c>
      <c r="F65" s="15">
        <f t="shared" ref="F65:P65" si="2">+SUM(F66:F72)</f>
        <v>6351715283</v>
      </c>
      <c r="G65" s="15">
        <f t="shared" si="2"/>
        <v>6529716889</v>
      </c>
      <c r="H65" s="15">
        <f t="shared" si="2"/>
        <v>6896971369</v>
      </c>
      <c r="I65" s="15">
        <f t="shared" si="2"/>
        <v>6896971369</v>
      </c>
      <c r="J65" s="15">
        <f t="shared" si="2"/>
        <v>2008618949</v>
      </c>
      <c r="K65" s="15">
        <f t="shared" si="2"/>
        <v>4733027393</v>
      </c>
      <c r="L65" s="15">
        <f t="shared" si="2"/>
        <v>2074234700</v>
      </c>
      <c r="M65" s="15">
        <f t="shared" si="2"/>
        <v>2715553387</v>
      </c>
      <c r="N65" s="15">
        <f t="shared" si="2"/>
        <v>3313092534</v>
      </c>
      <c r="O65" s="15">
        <f t="shared" si="2"/>
        <v>2973483434</v>
      </c>
      <c r="P65" s="15">
        <f t="shared" si="2"/>
        <v>2115585733</v>
      </c>
      <c r="R65" s="22"/>
    </row>
    <row r="66" spans="1:18" s="5" customFormat="1" x14ac:dyDescent="0.25">
      <c r="A66" s="13"/>
      <c r="B66" s="13"/>
      <c r="C66" s="18">
        <v>800246953</v>
      </c>
      <c r="D66" s="18" t="s">
        <v>35</v>
      </c>
      <c r="E66" s="19">
        <v>6088350348</v>
      </c>
      <c r="F66" s="19">
        <v>6351715283</v>
      </c>
      <c r="G66" s="23">
        <v>6529716889</v>
      </c>
      <c r="H66" s="19">
        <v>6896971369</v>
      </c>
      <c r="I66" s="23">
        <v>6896971369</v>
      </c>
      <c r="J66" s="19">
        <v>0</v>
      </c>
      <c r="K66" s="19">
        <v>2534506566</v>
      </c>
      <c r="L66" s="19">
        <v>0</v>
      </c>
      <c r="M66" s="19">
        <v>0</v>
      </c>
      <c r="N66" s="19">
        <v>0</v>
      </c>
      <c r="O66" s="19">
        <v>1190278436</v>
      </c>
      <c r="P66" s="19">
        <v>0</v>
      </c>
      <c r="R66" s="22"/>
    </row>
    <row r="67" spans="1:18" x14ac:dyDescent="0.25">
      <c r="C67" s="18">
        <v>800246953</v>
      </c>
      <c r="D67" s="18" t="s">
        <v>36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2007367157</v>
      </c>
      <c r="K67" s="19">
        <v>2198520827</v>
      </c>
      <c r="L67" s="23">
        <v>2074234700</v>
      </c>
      <c r="M67" s="19">
        <v>2715553387</v>
      </c>
      <c r="N67" s="19">
        <v>2873997351</v>
      </c>
      <c r="O67" s="23">
        <v>1783204998</v>
      </c>
      <c r="P67" s="19">
        <v>2115585733</v>
      </c>
      <c r="Q67" s="21"/>
    </row>
    <row r="68" spans="1:18" x14ac:dyDescent="0.25">
      <c r="C68" s="18">
        <v>800246953</v>
      </c>
      <c r="D68" s="18" t="s">
        <v>37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439095183</v>
      </c>
      <c r="O68" s="19">
        <v>0</v>
      </c>
      <c r="P68" s="19">
        <v>0</v>
      </c>
      <c r="Q68" s="21"/>
    </row>
    <row r="69" spans="1:18" x14ac:dyDescent="0.25">
      <c r="C69" s="18">
        <v>800246953</v>
      </c>
      <c r="D69" s="18" t="s">
        <v>38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1251792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21"/>
    </row>
    <row r="70" spans="1:18" x14ac:dyDescent="0.25">
      <c r="C70" s="18">
        <v>800246953</v>
      </c>
      <c r="D70" s="18" t="s">
        <v>39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21"/>
    </row>
    <row r="71" spans="1:18" x14ac:dyDescent="0.25">
      <c r="C71" s="18">
        <v>800246953</v>
      </c>
      <c r="D71" s="18" t="s">
        <v>40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21"/>
    </row>
    <row r="72" spans="1:18" x14ac:dyDescent="0.25">
      <c r="C72" s="18">
        <v>800246953</v>
      </c>
      <c r="D72" s="18" t="s">
        <v>41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21"/>
    </row>
    <row r="73" spans="1:18" s="5" customFormat="1" x14ac:dyDescent="0.25">
      <c r="A73" s="13"/>
      <c r="B73" s="13"/>
      <c r="C73" s="14" t="s">
        <v>42</v>
      </c>
      <c r="D73" s="14"/>
      <c r="E73" s="15">
        <f t="shared" ref="E73:P73" si="3">SUM(E74:E157)</f>
        <v>573754428</v>
      </c>
      <c r="F73" s="15">
        <f t="shared" si="3"/>
        <v>408147441</v>
      </c>
      <c r="G73" s="15">
        <f t="shared" si="3"/>
        <v>507122791</v>
      </c>
      <c r="H73" s="15">
        <f t="shared" si="3"/>
        <v>843451985.5</v>
      </c>
      <c r="I73" s="15">
        <f t="shared" si="3"/>
        <v>582328804</v>
      </c>
      <c r="J73" s="16">
        <f t="shared" si="3"/>
        <v>855890280</v>
      </c>
      <c r="K73" s="24">
        <f t="shared" si="3"/>
        <v>890580241</v>
      </c>
      <c r="L73" s="16">
        <f t="shared" si="3"/>
        <v>1110020193.5</v>
      </c>
      <c r="M73" s="24">
        <f t="shared" si="3"/>
        <v>1057924606</v>
      </c>
      <c r="N73" s="24">
        <f t="shared" si="3"/>
        <v>650736140</v>
      </c>
      <c r="O73" s="25">
        <f t="shared" si="3"/>
        <v>884627774</v>
      </c>
      <c r="P73" s="24">
        <f t="shared" si="3"/>
        <v>896649047</v>
      </c>
    </row>
    <row r="74" spans="1:18" s="5" customFormat="1" x14ac:dyDescent="0.25">
      <c r="A74" s="1"/>
      <c r="B74" s="13"/>
      <c r="C74" s="18">
        <v>860002400</v>
      </c>
      <c r="D74" s="18" t="s">
        <v>43</v>
      </c>
      <c r="E74" s="19">
        <v>5727537</v>
      </c>
      <c r="F74" s="19">
        <v>7923132</v>
      </c>
      <c r="G74" s="19">
        <v>33470364</v>
      </c>
      <c r="H74" s="19">
        <v>67705891</v>
      </c>
      <c r="I74" s="19">
        <v>35546396</v>
      </c>
      <c r="J74" s="19">
        <v>11631614</v>
      </c>
      <c r="K74" s="19">
        <v>22664353</v>
      </c>
      <c r="L74" s="19">
        <v>37764952</v>
      </c>
      <c r="M74" s="19">
        <v>54579243</v>
      </c>
      <c r="N74" s="19">
        <v>40328029</v>
      </c>
      <c r="O74" s="19">
        <v>87482904</v>
      </c>
      <c r="P74" s="19">
        <v>76618064</v>
      </c>
      <c r="Q74" s="26"/>
      <c r="R74" s="27"/>
    </row>
    <row r="75" spans="1:18" s="5" customFormat="1" x14ac:dyDescent="0.25">
      <c r="A75" s="1"/>
      <c r="B75" s="13"/>
      <c r="C75" s="18">
        <v>860009578</v>
      </c>
      <c r="D75" s="18" t="s">
        <v>44</v>
      </c>
      <c r="E75" s="19">
        <v>6675130</v>
      </c>
      <c r="F75" s="19">
        <v>420298</v>
      </c>
      <c r="G75" s="19">
        <v>1049381</v>
      </c>
      <c r="H75" s="19">
        <v>1080797</v>
      </c>
      <c r="I75" s="19">
        <v>885683</v>
      </c>
      <c r="J75" s="19">
        <v>1267190</v>
      </c>
      <c r="K75" s="19">
        <v>6853181</v>
      </c>
      <c r="L75" s="19">
        <v>23385770</v>
      </c>
      <c r="M75" s="19">
        <v>26569284</v>
      </c>
      <c r="N75" s="19">
        <v>8326854</v>
      </c>
      <c r="O75" s="19">
        <v>8700769</v>
      </c>
      <c r="P75" s="19">
        <v>1752700</v>
      </c>
      <c r="Q75" s="26"/>
      <c r="R75" s="27"/>
    </row>
    <row r="76" spans="1:18" s="5" customFormat="1" x14ac:dyDescent="0.25">
      <c r="A76" s="1"/>
      <c r="B76" s="13"/>
      <c r="C76" s="18">
        <v>860037013</v>
      </c>
      <c r="D76" s="18" t="s">
        <v>45</v>
      </c>
      <c r="E76" s="19">
        <v>44877397</v>
      </c>
      <c r="F76" s="19">
        <v>18463721</v>
      </c>
      <c r="G76" s="19">
        <v>77048331</v>
      </c>
      <c r="H76" s="19">
        <v>106577782</v>
      </c>
      <c r="I76" s="19">
        <v>80551326</v>
      </c>
      <c r="J76" s="19">
        <v>72986915</v>
      </c>
      <c r="K76" s="19">
        <v>125947523</v>
      </c>
      <c r="L76" s="19">
        <v>120660170</v>
      </c>
      <c r="M76" s="19">
        <v>122971036</v>
      </c>
      <c r="N76" s="19">
        <v>96576784</v>
      </c>
      <c r="O76" s="19">
        <v>54497605</v>
      </c>
      <c r="P76" s="19">
        <v>88481667</v>
      </c>
      <c r="Q76" s="26"/>
      <c r="R76" s="27"/>
    </row>
    <row r="77" spans="1:18" s="5" customFormat="1" x14ac:dyDescent="0.25">
      <c r="A77" s="1"/>
      <c r="B77" s="13"/>
      <c r="C77" s="18">
        <v>891700037</v>
      </c>
      <c r="D77" s="18" t="s">
        <v>46</v>
      </c>
      <c r="E77" s="19">
        <v>574466</v>
      </c>
      <c r="F77" s="19">
        <v>538363</v>
      </c>
      <c r="G77" s="19">
        <v>254629</v>
      </c>
      <c r="H77" s="19">
        <v>1686855</v>
      </c>
      <c r="I77" s="19">
        <v>947712</v>
      </c>
      <c r="J77" s="19">
        <v>527841</v>
      </c>
      <c r="K77" s="19">
        <v>527841</v>
      </c>
      <c r="L77" s="19">
        <v>24289804</v>
      </c>
      <c r="M77" s="19">
        <v>556284</v>
      </c>
      <c r="N77" s="19">
        <v>0</v>
      </c>
      <c r="O77" s="19">
        <v>0</v>
      </c>
      <c r="P77" s="19">
        <v>0</v>
      </c>
      <c r="Q77" s="26"/>
      <c r="R77" s="27"/>
    </row>
    <row r="78" spans="1:18" s="5" customFormat="1" x14ac:dyDescent="0.25">
      <c r="A78" s="1"/>
      <c r="B78" s="13"/>
      <c r="C78" s="18">
        <v>860028415</v>
      </c>
      <c r="D78" s="18" t="s">
        <v>47</v>
      </c>
      <c r="E78" s="19">
        <v>1461708</v>
      </c>
      <c r="F78" s="19">
        <v>435206</v>
      </c>
      <c r="G78" s="19">
        <v>1400134</v>
      </c>
      <c r="H78" s="19">
        <v>248766</v>
      </c>
      <c r="I78" s="19">
        <v>344304</v>
      </c>
      <c r="J78" s="19">
        <v>638213</v>
      </c>
      <c r="K78" s="19">
        <v>638213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26"/>
      <c r="R78" s="27"/>
    </row>
    <row r="79" spans="1:18" s="5" customFormat="1" x14ac:dyDescent="0.25">
      <c r="A79" s="1"/>
      <c r="B79" s="13"/>
      <c r="C79" s="18">
        <v>890903407</v>
      </c>
      <c r="D79" s="18" t="s">
        <v>48</v>
      </c>
      <c r="E79" s="19">
        <v>5046255</v>
      </c>
      <c r="F79" s="19">
        <v>3196052</v>
      </c>
      <c r="G79" s="19">
        <v>10048916</v>
      </c>
      <c r="H79" s="19">
        <v>12370694</v>
      </c>
      <c r="I79" s="19">
        <v>6812184</v>
      </c>
      <c r="J79" s="19">
        <v>19165471</v>
      </c>
      <c r="K79" s="19">
        <v>20152525</v>
      </c>
      <c r="L79" s="19">
        <v>10398464</v>
      </c>
      <c r="M79" s="19">
        <v>22707529</v>
      </c>
      <c r="N79" s="19">
        <v>10265159</v>
      </c>
      <c r="O79" s="19">
        <v>9880971</v>
      </c>
      <c r="P79" s="19">
        <v>415230</v>
      </c>
      <c r="Q79" s="26"/>
      <c r="R79" s="27"/>
    </row>
    <row r="80" spans="1:18" s="5" customFormat="1" x14ac:dyDescent="0.25">
      <c r="A80" s="1"/>
      <c r="B80" s="13"/>
      <c r="C80" s="18">
        <v>860002180</v>
      </c>
      <c r="D80" s="18" t="s">
        <v>49</v>
      </c>
      <c r="E80" s="19">
        <v>6746377</v>
      </c>
      <c r="F80" s="19">
        <v>28679234</v>
      </c>
      <c r="G80" s="19">
        <v>15318242</v>
      </c>
      <c r="H80" s="19">
        <v>19103325</v>
      </c>
      <c r="I80" s="19">
        <v>37980555</v>
      </c>
      <c r="J80" s="19">
        <v>34737467</v>
      </c>
      <c r="K80" s="19">
        <v>25384056</v>
      </c>
      <c r="L80" s="19">
        <v>40607923</v>
      </c>
      <c r="M80" s="19">
        <v>37918108</v>
      </c>
      <c r="N80" s="19">
        <v>34389514</v>
      </c>
      <c r="O80" s="19">
        <v>62505444</v>
      </c>
      <c r="P80" s="19">
        <v>4442087</v>
      </c>
      <c r="Q80" s="26"/>
      <c r="R80" s="27"/>
    </row>
    <row r="81" spans="1:18" s="5" customFormat="1" x14ac:dyDescent="0.25">
      <c r="A81" s="1"/>
      <c r="B81" s="13"/>
      <c r="C81" s="18">
        <v>860524654</v>
      </c>
      <c r="D81" s="18" t="s">
        <v>50</v>
      </c>
      <c r="E81" s="19">
        <v>0</v>
      </c>
      <c r="F81" s="19">
        <v>0</v>
      </c>
      <c r="G81" s="19">
        <v>5959136</v>
      </c>
      <c r="H81" s="19">
        <v>11761647</v>
      </c>
      <c r="I81" s="19">
        <v>7399343</v>
      </c>
      <c r="J81" s="19">
        <v>2266051</v>
      </c>
      <c r="K81" s="19">
        <v>94100</v>
      </c>
      <c r="L81" s="19">
        <v>12850848</v>
      </c>
      <c r="M81" s="19">
        <v>19371090</v>
      </c>
      <c r="N81" s="19">
        <v>927003</v>
      </c>
      <c r="O81" s="19">
        <v>81400</v>
      </c>
      <c r="P81" s="19">
        <v>0</v>
      </c>
      <c r="Q81" s="26"/>
      <c r="R81" s="28"/>
    </row>
    <row r="82" spans="1:18" s="5" customFormat="1" x14ac:dyDescent="0.25">
      <c r="A82" s="1"/>
      <c r="B82" s="13"/>
      <c r="C82" s="18">
        <v>860002184</v>
      </c>
      <c r="D82" s="18" t="s">
        <v>51</v>
      </c>
      <c r="E82" s="19">
        <v>866146</v>
      </c>
      <c r="F82" s="19">
        <v>0</v>
      </c>
      <c r="G82" s="19">
        <v>1318190</v>
      </c>
      <c r="H82" s="19">
        <v>8711858</v>
      </c>
      <c r="I82" s="19">
        <v>8824799</v>
      </c>
      <c r="J82" s="19">
        <v>9348562</v>
      </c>
      <c r="K82" s="19">
        <v>58666</v>
      </c>
      <c r="L82" s="19">
        <v>314998</v>
      </c>
      <c r="M82" s="19">
        <v>0</v>
      </c>
      <c r="N82" s="19">
        <v>0</v>
      </c>
      <c r="O82" s="19">
        <v>0</v>
      </c>
      <c r="P82" s="19">
        <v>0</v>
      </c>
      <c r="Q82" s="26"/>
      <c r="R82" s="27"/>
    </row>
    <row r="83" spans="1:18" s="5" customFormat="1" x14ac:dyDescent="0.25">
      <c r="A83" s="1"/>
      <c r="B83" s="13"/>
      <c r="C83" s="18">
        <v>860002534</v>
      </c>
      <c r="D83" s="18" t="s">
        <v>52</v>
      </c>
      <c r="E83" s="19">
        <v>0</v>
      </c>
      <c r="F83" s="19">
        <v>0</v>
      </c>
      <c r="G83" s="29">
        <v>0</v>
      </c>
      <c r="H83" s="19">
        <v>294136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26"/>
      <c r="R83" s="27"/>
    </row>
    <row r="84" spans="1:18" s="5" customFormat="1" x14ac:dyDescent="0.25">
      <c r="A84" s="1"/>
      <c r="B84" s="13"/>
      <c r="C84" s="18">
        <v>860039988</v>
      </c>
      <c r="D84" s="18" t="s">
        <v>53</v>
      </c>
      <c r="E84" s="19">
        <v>0</v>
      </c>
      <c r="F84" s="19">
        <v>0</v>
      </c>
      <c r="G84" s="29">
        <v>0</v>
      </c>
      <c r="H84" s="19">
        <v>0</v>
      </c>
      <c r="I84" s="19">
        <v>772571</v>
      </c>
      <c r="J84" s="19">
        <v>772571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71500</v>
      </c>
      <c r="Q84" s="26"/>
      <c r="R84" s="27"/>
    </row>
    <row r="85" spans="1:18" s="5" customFormat="1" x14ac:dyDescent="0.25">
      <c r="A85" s="1"/>
      <c r="B85" s="13"/>
      <c r="C85" s="18">
        <v>901037916</v>
      </c>
      <c r="D85" s="18" t="s">
        <v>54</v>
      </c>
      <c r="E85" s="19">
        <v>232333506</v>
      </c>
      <c r="F85" s="19">
        <v>85513761</v>
      </c>
      <c r="G85" s="30">
        <v>129096751</v>
      </c>
      <c r="H85" s="19">
        <v>268900621</v>
      </c>
      <c r="I85" s="19">
        <v>145536193</v>
      </c>
      <c r="J85" s="19">
        <v>144605717</v>
      </c>
      <c r="K85" s="19">
        <v>217884630</v>
      </c>
      <c r="L85" s="19">
        <v>503640259</v>
      </c>
      <c r="M85" s="19">
        <v>409894385</v>
      </c>
      <c r="N85" s="19">
        <v>200349082</v>
      </c>
      <c r="O85" s="19">
        <v>346923895</v>
      </c>
      <c r="P85" s="19">
        <v>335011831</v>
      </c>
      <c r="Q85" s="26"/>
      <c r="R85" s="27"/>
    </row>
    <row r="86" spans="1:18" s="5" customFormat="1" x14ac:dyDescent="0.25">
      <c r="A86" s="1"/>
      <c r="B86" s="13"/>
      <c r="C86" s="18">
        <v>890903790</v>
      </c>
      <c r="D86" s="18" t="s">
        <v>55</v>
      </c>
      <c r="E86" s="19">
        <v>4997428</v>
      </c>
      <c r="F86" s="19">
        <v>3480677</v>
      </c>
      <c r="G86" s="19">
        <v>47129321</v>
      </c>
      <c r="H86" s="19">
        <v>48442380</v>
      </c>
      <c r="I86" s="19">
        <v>6336591</v>
      </c>
      <c r="J86" s="19">
        <v>5018649</v>
      </c>
      <c r="K86" s="19">
        <v>5126916</v>
      </c>
      <c r="L86" s="19">
        <v>7332768</v>
      </c>
      <c r="M86" s="19">
        <v>7128937</v>
      </c>
      <c r="N86" s="19">
        <v>6482441</v>
      </c>
      <c r="O86" s="19">
        <v>11140608</v>
      </c>
      <c r="P86" s="19">
        <v>7502887</v>
      </c>
      <c r="Q86" s="26"/>
      <c r="R86" s="28"/>
    </row>
    <row r="87" spans="1:18" s="5" customFormat="1" x14ac:dyDescent="0.25">
      <c r="A87" s="1"/>
      <c r="B87" s="13"/>
      <c r="C87" s="18">
        <v>860008645</v>
      </c>
      <c r="D87" s="18" t="s">
        <v>56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151366</v>
      </c>
      <c r="O87" s="19">
        <v>0</v>
      </c>
      <c r="P87" s="19">
        <v>0</v>
      </c>
      <c r="Q87" s="26"/>
      <c r="R87" s="28"/>
    </row>
    <row r="88" spans="1:18" s="5" customFormat="1" x14ac:dyDescent="0.25">
      <c r="A88" s="1"/>
      <c r="B88" s="13"/>
      <c r="C88" s="18">
        <v>860002503</v>
      </c>
      <c r="D88" s="18" t="s">
        <v>57</v>
      </c>
      <c r="E88" s="19">
        <v>370898</v>
      </c>
      <c r="F88" s="19">
        <v>281506</v>
      </c>
      <c r="G88" s="19">
        <v>0</v>
      </c>
      <c r="H88" s="19">
        <v>793788</v>
      </c>
      <c r="I88" s="19">
        <v>962757</v>
      </c>
      <c r="J88" s="19">
        <v>360466</v>
      </c>
      <c r="K88" s="19">
        <v>772801</v>
      </c>
      <c r="L88" s="19">
        <v>422825</v>
      </c>
      <c r="M88" s="19">
        <v>851538</v>
      </c>
      <c r="N88" s="19">
        <v>475070</v>
      </c>
      <c r="O88" s="19">
        <v>409878</v>
      </c>
      <c r="P88" s="19">
        <v>2741671</v>
      </c>
      <c r="Q88" s="26"/>
      <c r="R88" s="28"/>
    </row>
    <row r="89" spans="1:18" s="5" customFormat="1" x14ac:dyDescent="0.25">
      <c r="A89" s="1"/>
      <c r="B89" s="13"/>
      <c r="C89" s="18">
        <v>830008686</v>
      </c>
      <c r="D89" s="18" t="s">
        <v>58</v>
      </c>
      <c r="E89" s="19">
        <v>1024270</v>
      </c>
      <c r="F89" s="19">
        <v>220800</v>
      </c>
      <c r="G89" s="19">
        <v>221563</v>
      </c>
      <c r="H89" s="19">
        <v>0</v>
      </c>
      <c r="I89" s="19">
        <v>0</v>
      </c>
      <c r="J89" s="19">
        <v>172833</v>
      </c>
      <c r="K89" s="19">
        <v>513948</v>
      </c>
      <c r="L89" s="19">
        <v>160500</v>
      </c>
      <c r="M89" s="19">
        <v>81400</v>
      </c>
      <c r="N89" s="19">
        <v>0</v>
      </c>
      <c r="O89" s="19">
        <v>0</v>
      </c>
      <c r="P89" s="19">
        <v>0</v>
      </c>
      <c r="Q89" s="26"/>
      <c r="R89" s="27"/>
    </row>
    <row r="90" spans="1:18" s="5" customFormat="1" x14ac:dyDescent="0.25">
      <c r="A90" s="1"/>
      <c r="B90" s="13"/>
      <c r="C90" s="18">
        <v>800226175</v>
      </c>
      <c r="D90" s="18" t="s">
        <v>59</v>
      </c>
      <c r="E90" s="19">
        <v>174042</v>
      </c>
      <c r="F90" s="19">
        <v>708179</v>
      </c>
      <c r="G90" s="19">
        <v>361800</v>
      </c>
      <c r="H90" s="19">
        <v>82474</v>
      </c>
      <c r="I90" s="19">
        <v>350868</v>
      </c>
      <c r="J90" s="19">
        <v>0</v>
      </c>
      <c r="K90" s="19">
        <v>84938708</v>
      </c>
      <c r="L90" s="19">
        <v>538700</v>
      </c>
      <c r="M90" s="19">
        <v>778900</v>
      </c>
      <c r="N90" s="19">
        <v>792478</v>
      </c>
      <c r="O90" s="19">
        <v>352866</v>
      </c>
      <c r="P90" s="19">
        <v>0</v>
      </c>
      <c r="Q90" s="26"/>
      <c r="R90" s="28"/>
    </row>
    <row r="91" spans="1:18" s="5" customFormat="1" x14ac:dyDescent="0.25">
      <c r="A91" s="1"/>
      <c r="B91" s="13"/>
      <c r="C91" s="18">
        <v>860002183</v>
      </c>
      <c r="D91" s="18" t="s">
        <v>60</v>
      </c>
      <c r="E91" s="19">
        <v>1414851</v>
      </c>
      <c r="F91" s="19">
        <v>1275399</v>
      </c>
      <c r="G91" s="19">
        <v>1472200</v>
      </c>
      <c r="H91" s="19">
        <v>953097</v>
      </c>
      <c r="I91" s="19">
        <v>1972097</v>
      </c>
      <c r="J91" s="19">
        <v>7038077</v>
      </c>
      <c r="K91" s="19">
        <v>337200</v>
      </c>
      <c r="L91" s="19">
        <v>81666</v>
      </c>
      <c r="M91" s="19">
        <v>3738622</v>
      </c>
      <c r="N91" s="19">
        <v>8471703</v>
      </c>
      <c r="O91" s="19">
        <v>20506872</v>
      </c>
      <c r="P91" s="19">
        <v>27089747</v>
      </c>
      <c r="Q91" s="26"/>
      <c r="R91" s="28"/>
    </row>
    <row r="92" spans="1:18" s="5" customFormat="1" x14ac:dyDescent="0.25">
      <c r="A92" s="1"/>
      <c r="B92" s="13"/>
      <c r="C92" s="18">
        <v>860011153</v>
      </c>
      <c r="D92" s="18" t="s">
        <v>61</v>
      </c>
      <c r="E92" s="19">
        <v>1786868</v>
      </c>
      <c r="F92" s="19">
        <v>440588</v>
      </c>
      <c r="G92" s="19">
        <v>1000291</v>
      </c>
      <c r="H92" s="19">
        <v>1444367</v>
      </c>
      <c r="I92" s="19">
        <v>1663292</v>
      </c>
      <c r="J92" s="19">
        <v>1075205</v>
      </c>
      <c r="K92" s="19">
        <v>37567721</v>
      </c>
      <c r="L92" s="19">
        <v>1015167</v>
      </c>
      <c r="M92" s="19">
        <v>738730</v>
      </c>
      <c r="N92" s="19">
        <v>573143</v>
      </c>
      <c r="O92" s="19">
        <v>665917</v>
      </c>
      <c r="P92" s="19">
        <v>11745097</v>
      </c>
      <c r="Q92" s="26"/>
      <c r="R92" s="28"/>
    </row>
    <row r="93" spans="1:18" s="5" customFormat="1" x14ac:dyDescent="0.25">
      <c r="A93" s="1"/>
      <c r="B93" s="13"/>
      <c r="C93" s="18">
        <v>830054904</v>
      </c>
      <c r="D93" s="18" t="s">
        <v>62</v>
      </c>
      <c r="E93" s="19">
        <v>0</v>
      </c>
      <c r="F93" s="19">
        <v>0</v>
      </c>
      <c r="G93" s="19">
        <v>0</v>
      </c>
      <c r="H93" s="19">
        <v>0</v>
      </c>
      <c r="I93" s="19">
        <v>262936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26"/>
      <c r="R93" s="28"/>
    </row>
    <row r="94" spans="1:18" s="5" customFormat="1" x14ac:dyDescent="0.25">
      <c r="A94" s="1"/>
      <c r="B94" s="13"/>
      <c r="C94" s="18">
        <v>830023202</v>
      </c>
      <c r="D94" s="18" t="s">
        <v>63</v>
      </c>
      <c r="E94" s="19">
        <v>341566</v>
      </c>
      <c r="F94" s="19">
        <v>341566</v>
      </c>
      <c r="G94" s="19">
        <v>341566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26"/>
      <c r="R94" s="27"/>
    </row>
    <row r="95" spans="1:18" s="5" customFormat="1" x14ac:dyDescent="0.25">
      <c r="A95" s="1"/>
      <c r="B95" s="13"/>
      <c r="C95" s="18">
        <v>901127521</v>
      </c>
      <c r="D95" s="18" t="s">
        <v>64</v>
      </c>
      <c r="E95" s="19">
        <v>8711357</v>
      </c>
      <c r="F95" s="19">
        <v>12313776</v>
      </c>
      <c r="G95" s="19">
        <v>9249320</v>
      </c>
      <c r="H95" s="19">
        <v>10243334</v>
      </c>
      <c r="I95" s="19">
        <v>77769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26"/>
      <c r="R95" s="27"/>
    </row>
    <row r="96" spans="1:18" s="5" customFormat="1" x14ac:dyDescent="0.25">
      <c r="A96" s="1"/>
      <c r="B96" s="13"/>
      <c r="C96" s="18">
        <v>901126913</v>
      </c>
      <c r="D96" s="18" t="s">
        <v>65</v>
      </c>
      <c r="E96" s="19">
        <v>205585</v>
      </c>
      <c r="F96" s="19">
        <v>205585</v>
      </c>
      <c r="G96" s="19">
        <v>0</v>
      </c>
      <c r="H96" s="19">
        <v>0</v>
      </c>
      <c r="I96" s="19">
        <v>77531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26"/>
      <c r="R96" s="27"/>
    </row>
    <row r="97" spans="1:18" s="5" customFormat="1" x14ac:dyDescent="0.25">
      <c r="A97" s="1"/>
      <c r="B97" s="13"/>
      <c r="C97" s="18">
        <v>899999063</v>
      </c>
      <c r="D97" s="18" t="s">
        <v>66</v>
      </c>
      <c r="E97" s="19">
        <v>977761</v>
      </c>
      <c r="F97" s="19">
        <v>1014468</v>
      </c>
      <c r="G97" s="19">
        <v>0</v>
      </c>
      <c r="H97" s="19">
        <v>0</v>
      </c>
      <c r="I97" s="19">
        <v>313100</v>
      </c>
      <c r="J97" s="19">
        <v>1284118</v>
      </c>
      <c r="K97" s="19">
        <v>83235</v>
      </c>
      <c r="L97" s="19">
        <v>181353</v>
      </c>
      <c r="M97" s="19">
        <v>0</v>
      </c>
      <c r="N97" s="19">
        <v>0</v>
      </c>
      <c r="O97" s="19">
        <v>4945875</v>
      </c>
      <c r="P97" s="19">
        <v>81400</v>
      </c>
      <c r="Q97" s="26"/>
      <c r="R97" s="27"/>
    </row>
    <row r="98" spans="1:18" s="5" customFormat="1" x14ac:dyDescent="0.25">
      <c r="A98" s="1"/>
      <c r="B98" s="13"/>
      <c r="C98" s="18">
        <v>860037950</v>
      </c>
      <c r="D98" s="18" t="s">
        <v>67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26"/>
      <c r="R98" s="27"/>
    </row>
    <row r="99" spans="1:18" s="5" customFormat="1" x14ac:dyDescent="0.25">
      <c r="A99" s="1"/>
      <c r="B99" s="13"/>
      <c r="C99" s="18">
        <v>901127065</v>
      </c>
      <c r="D99" s="18" t="s">
        <v>68</v>
      </c>
      <c r="E99" s="19">
        <v>1923785</v>
      </c>
      <c r="F99" s="19">
        <v>4032783</v>
      </c>
      <c r="G99" s="19">
        <v>807091</v>
      </c>
      <c r="H99" s="19">
        <v>0</v>
      </c>
      <c r="I99" s="19">
        <v>6395803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26"/>
      <c r="R99" s="27"/>
    </row>
    <row r="100" spans="1:18" s="5" customFormat="1" x14ac:dyDescent="0.25">
      <c r="A100" s="1"/>
      <c r="B100" s="13"/>
      <c r="C100" s="18">
        <v>890102768</v>
      </c>
      <c r="D100" s="18" t="s">
        <v>69</v>
      </c>
      <c r="E100" s="19">
        <v>0</v>
      </c>
      <c r="F100" s="19">
        <v>0</v>
      </c>
      <c r="G100" s="19">
        <v>496801</v>
      </c>
      <c r="H100" s="19">
        <v>0</v>
      </c>
      <c r="I100" s="19">
        <v>0</v>
      </c>
      <c r="J100" s="19">
        <v>3559141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26"/>
      <c r="R100" s="27"/>
    </row>
    <row r="101" spans="1:18" s="5" customFormat="1" x14ac:dyDescent="0.25">
      <c r="A101" s="1"/>
      <c r="B101" s="13"/>
      <c r="C101" s="18">
        <v>860015536</v>
      </c>
      <c r="D101" s="18" t="s">
        <v>70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26"/>
      <c r="R101" s="27"/>
    </row>
    <row r="102" spans="1:18" s="5" customFormat="1" x14ac:dyDescent="0.25">
      <c r="A102" s="1"/>
      <c r="B102" s="13"/>
      <c r="C102" s="18">
        <v>800188271</v>
      </c>
      <c r="D102" s="18" t="s">
        <v>71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>
        <v>0</v>
      </c>
      <c r="P102" s="19">
        <v>81400</v>
      </c>
      <c r="Q102" s="26"/>
      <c r="R102" s="27"/>
    </row>
    <row r="103" spans="1:18" s="5" customFormat="1" x14ac:dyDescent="0.25">
      <c r="A103" s="1"/>
      <c r="B103" s="13"/>
      <c r="C103" s="18">
        <v>901540992</v>
      </c>
      <c r="D103" s="18" t="s">
        <v>72</v>
      </c>
      <c r="E103" s="19">
        <v>16942563</v>
      </c>
      <c r="F103" s="19">
        <v>17282068</v>
      </c>
      <c r="G103" s="19">
        <v>13016142</v>
      </c>
      <c r="H103" s="19">
        <v>22093257</v>
      </c>
      <c r="I103" s="19">
        <v>8633706</v>
      </c>
      <c r="J103" s="19">
        <v>3051881</v>
      </c>
      <c r="K103" s="19">
        <v>4675934</v>
      </c>
      <c r="L103" s="19">
        <v>29373463</v>
      </c>
      <c r="M103" s="19">
        <v>43728396</v>
      </c>
      <c r="N103" s="19">
        <v>39501638</v>
      </c>
      <c r="O103" s="19">
        <v>22518022</v>
      </c>
      <c r="P103" s="19">
        <v>20297712</v>
      </c>
      <c r="Q103" s="26"/>
      <c r="R103" s="27"/>
    </row>
    <row r="104" spans="1:18" s="5" customFormat="1" x14ac:dyDescent="0.25">
      <c r="A104" s="1"/>
      <c r="B104" s="13"/>
      <c r="C104" s="18">
        <v>901541302</v>
      </c>
      <c r="D104" s="18" t="s">
        <v>73</v>
      </c>
      <c r="E104" s="19">
        <v>182259</v>
      </c>
      <c r="F104" s="19">
        <v>2687518</v>
      </c>
      <c r="G104" s="19">
        <v>1573733</v>
      </c>
      <c r="H104" s="19">
        <v>338704</v>
      </c>
      <c r="I104" s="19">
        <v>529458</v>
      </c>
      <c r="J104" s="19">
        <v>474437</v>
      </c>
      <c r="K104" s="19">
        <v>1882005</v>
      </c>
      <c r="L104" s="19">
        <v>242000</v>
      </c>
      <c r="M104" s="19">
        <v>583604</v>
      </c>
      <c r="N104" s="19">
        <v>234000</v>
      </c>
      <c r="O104" s="19">
        <v>1203445</v>
      </c>
      <c r="P104" s="19">
        <v>1066983</v>
      </c>
      <c r="Q104" s="26"/>
      <c r="R104" s="27"/>
    </row>
    <row r="105" spans="1:18" s="5" customFormat="1" x14ac:dyDescent="0.25">
      <c r="A105" s="1"/>
      <c r="B105" s="13"/>
      <c r="C105" s="18">
        <v>901440176</v>
      </c>
      <c r="D105" s="18" t="s">
        <v>74</v>
      </c>
      <c r="E105" s="19">
        <v>18623648</v>
      </c>
      <c r="F105" s="19">
        <v>149200</v>
      </c>
      <c r="G105" s="19">
        <v>0</v>
      </c>
      <c r="H105" s="19">
        <v>447300</v>
      </c>
      <c r="I105" s="19">
        <v>0</v>
      </c>
      <c r="J105" s="19">
        <v>181320</v>
      </c>
      <c r="K105" s="19">
        <v>0</v>
      </c>
      <c r="L105" s="19">
        <v>858955</v>
      </c>
      <c r="M105" s="19">
        <v>0</v>
      </c>
      <c r="N105" s="19">
        <v>275245</v>
      </c>
      <c r="O105" s="19">
        <v>270521</v>
      </c>
      <c r="P105" s="19">
        <v>0</v>
      </c>
      <c r="Q105" s="26"/>
      <c r="R105" s="27"/>
    </row>
    <row r="106" spans="1:18" s="5" customFormat="1" x14ac:dyDescent="0.25">
      <c r="A106" s="1"/>
      <c r="B106" s="13"/>
      <c r="C106" s="18">
        <v>901361596</v>
      </c>
      <c r="D106" s="18" t="s">
        <v>75</v>
      </c>
      <c r="E106" s="19">
        <v>5977954</v>
      </c>
      <c r="F106" s="19">
        <v>0</v>
      </c>
      <c r="G106" s="19">
        <v>81400</v>
      </c>
      <c r="H106" s="19">
        <v>0</v>
      </c>
      <c r="I106" s="19">
        <v>0</v>
      </c>
      <c r="J106" s="19">
        <v>15051112</v>
      </c>
      <c r="K106" s="19">
        <v>0</v>
      </c>
      <c r="L106" s="19">
        <v>0</v>
      </c>
      <c r="M106" s="19">
        <v>0</v>
      </c>
      <c r="N106" s="19">
        <v>0</v>
      </c>
      <c r="O106" s="19">
        <v>2547547</v>
      </c>
      <c r="P106" s="19">
        <v>0</v>
      </c>
      <c r="Q106" s="26"/>
      <c r="R106" s="27"/>
    </row>
    <row r="107" spans="1:18" s="5" customFormat="1" x14ac:dyDescent="0.25">
      <c r="A107" s="1"/>
      <c r="B107" s="13"/>
      <c r="C107" s="18">
        <v>901682277</v>
      </c>
      <c r="D107" s="18" t="s">
        <v>76</v>
      </c>
      <c r="E107" s="19">
        <v>58177796</v>
      </c>
      <c r="F107" s="19">
        <v>81668739</v>
      </c>
      <c r="G107" s="19">
        <v>49231172</v>
      </c>
      <c r="H107" s="19">
        <v>103544802</v>
      </c>
      <c r="I107" s="19">
        <v>230701</v>
      </c>
      <c r="J107" s="19">
        <v>81666</v>
      </c>
      <c r="K107" s="19">
        <v>0</v>
      </c>
      <c r="L107" s="19">
        <v>0</v>
      </c>
      <c r="M107" s="19">
        <v>4111200</v>
      </c>
      <c r="N107" s="19">
        <v>3129589</v>
      </c>
      <c r="O107" s="19">
        <v>0</v>
      </c>
      <c r="P107" s="19">
        <v>0</v>
      </c>
      <c r="Q107" s="26"/>
      <c r="R107" s="27"/>
    </row>
    <row r="108" spans="1:18" s="5" customFormat="1" x14ac:dyDescent="0.25">
      <c r="A108" s="1"/>
      <c r="B108" s="13"/>
      <c r="C108" s="18">
        <v>900336524</v>
      </c>
      <c r="D108" s="18" t="s">
        <v>77</v>
      </c>
      <c r="E108" s="19">
        <v>43196030</v>
      </c>
      <c r="F108" s="19">
        <v>9032322</v>
      </c>
      <c r="G108" s="19">
        <v>6967860</v>
      </c>
      <c r="H108" s="19">
        <v>48536523</v>
      </c>
      <c r="I108" s="19">
        <v>14091987</v>
      </c>
      <c r="J108" s="19">
        <v>75756530</v>
      </c>
      <c r="K108" s="19">
        <v>19764567</v>
      </c>
      <c r="L108" s="19">
        <v>29466750</v>
      </c>
      <c r="M108" s="19">
        <v>16592984</v>
      </c>
      <c r="N108" s="19">
        <v>40204665</v>
      </c>
      <c r="O108" s="19">
        <v>55352916</v>
      </c>
      <c r="P108" s="19">
        <v>95296883</v>
      </c>
      <c r="Q108" s="26"/>
      <c r="R108" s="27"/>
    </row>
    <row r="109" spans="1:18" s="5" customFormat="1" x14ac:dyDescent="0.25">
      <c r="A109" s="1"/>
      <c r="B109" s="13"/>
      <c r="C109" s="18">
        <v>901126909</v>
      </c>
      <c r="D109" s="18" t="s">
        <v>78</v>
      </c>
      <c r="E109" s="19">
        <v>0</v>
      </c>
      <c r="F109" s="19">
        <v>1831104</v>
      </c>
      <c r="G109" s="19">
        <v>199000</v>
      </c>
      <c r="H109" s="19">
        <v>419462</v>
      </c>
      <c r="I109" s="19">
        <v>5227786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26"/>
      <c r="R109" s="27"/>
    </row>
    <row r="110" spans="1:18" s="5" customFormat="1" x14ac:dyDescent="0.25">
      <c r="A110" s="1"/>
      <c r="B110" s="13"/>
      <c r="C110" s="18">
        <v>830039670</v>
      </c>
      <c r="D110" s="18" t="s">
        <v>79</v>
      </c>
      <c r="E110" s="19">
        <v>0</v>
      </c>
      <c r="F110" s="19">
        <v>150244</v>
      </c>
      <c r="G110" s="19">
        <v>150244</v>
      </c>
      <c r="H110" s="19">
        <v>0</v>
      </c>
      <c r="I110" s="19">
        <v>81400</v>
      </c>
      <c r="J110" s="19">
        <v>0</v>
      </c>
      <c r="K110" s="19">
        <v>0</v>
      </c>
      <c r="L110" s="19">
        <v>1245249</v>
      </c>
      <c r="M110" s="19">
        <v>0</v>
      </c>
      <c r="N110" s="19">
        <v>0</v>
      </c>
      <c r="O110" s="19">
        <v>1127302</v>
      </c>
      <c r="P110" s="19">
        <v>0</v>
      </c>
      <c r="Q110" s="26"/>
      <c r="R110" s="31"/>
    </row>
    <row r="111" spans="1:18" s="5" customFormat="1" x14ac:dyDescent="0.25">
      <c r="A111" s="1"/>
      <c r="B111" s="13"/>
      <c r="C111" s="18">
        <v>901541021</v>
      </c>
      <c r="D111" s="18" t="s">
        <v>80</v>
      </c>
      <c r="E111" s="19">
        <v>0</v>
      </c>
      <c r="F111" s="19">
        <v>0</v>
      </c>
      <c r="G111" s="19">
        <v>2793818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26"/>
      <c r="R111" s="31"/>
    </row>
    <row r="112" spans="1:18" s="5" customFormat="1" x14ac:dyDescent="0.25">
      <c r="A112" s="1"/>
      <c r="B112" s="13"/>
      <c r="C112" s="18">
        <v>901855730</v>
      </c>
      <c r="D112" s="18" t="s">
        <v>81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>
        <v>0</v>
      </c>
      <c r="P112" s="19">
        <v>2967272</v>
      </c>
      <c r="Q112" s="26"/>
      <c r="R112" s="31"/>
    </row>
    <row r="113" spans="1:18" s="5" customFormat="1" x14ac:dyDescent="0.25">
      <c r="A113" s="1"/>
      <c r="B113" s="13"/>
      <c r="C113" s="18">
        <v>901542573</v>
      </c>
      <c r="D113" s="18" t="s">
        <v>82</v>
      </c>
      <c r="E113" s="19">
        <v>0</v>
      </c>
      <c r="F113" s="19">
        <v>4073724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26"/>
      <c r="R113" s="27"/>
    </row>
    <row r="114" spans="1:18" s="5" customFormat="1" x14ac:dyDescent="0.25">
      <c r="A114" s="1"/>
      <c r="B114" s="13"/>
      <c r="C114" s="18">
        <v>800105552</v>
      </c>
      <c r="D114" s="18" t="s">
        <v>83</v>
      </c>
      <c r="E114" s="19">
        <v>0</v>
      </c>
      <c r="F114" s="19">
        <v>9060100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26"/>
      <c r="R114" s="27"/>
    </row>
    <row r="115" spans="1:18" s="5" customFormat="1" x14ac:dyDescent="0.25">
      <c r="A115" s="1"/>
      <c r="B115" s="13"/>
      <c r="C115" s="18">
        <v>860403721</v>
      </c>
      <c r="D115" s="18" t="s">
        <v>84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26"/>
      <c r="R115" s="27"/>
    </row>
    <row r="116" spans="1:18" s="5" customFormat="1" x14ac:dyDescent="0.25">
      <c r="A116" s="1"/>
      <c r="B116" s="13"/>
      <c r="C116" s="18">
        <v>830120157</v>
      </c>
      <c r="D116" s="18" t="s">
        <v>85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26"/>
      <c r="R116" s="27"/>
    </row>
    <row r="117" spans="1:18" s="5" customFormat="1" x14ac:dyDescent="0.25">
      <c r="A117" s="1"/>
      <c r="B117" s="13"/>
      <c r="C117" s="18">
        <v>860525148</v>
      </c>
      <c r="D117" s="18" t="s">
        <v>86</v>
      </c>
      <c r="E117" s="19">
        <v>0</v>
      </c>
      <c r="F117" s="19">
        <v>0</v>
      </c>
      <c r="G117" s="19">
        <v>0</v>
      </c>
      <c r="H117" s="19">
        <v>0</v>
      </c>
      <c r="I117" s="19">
        <v>19434088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26"/>
      <c r="R117" s="27"/>
    </row>
    <row r="118" spans="1:18" s="36" customFormat="1" x14ac:dyDescent="0.25">
      <c r="A118" s="32"/>
      <c r="B118" s="33"/>
      <c r="C118" s="18">
        <v>830053105</v>
      </c>
      <c r="D118" s="18" t="s">
        <v>87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367341418</v>
      </c>
      <c r="K118" s="20">
        <v>242436303</v>
      </c>
      <c r="L118" s="20">
        <v>169557426</v>
      </c>
      <c r="M118" s="19">
        <v>88488750</v>
      </c>
      <c r="N118" s="19">
        <v>59317979</v>
      </c>
      <c r="O118" s="19">
        <v>30379949</v>
      </c>
      <c r="P118" s="19">
        <v>89003058</v>
      </c>
      <c r="Q118" s="26"/>
      <c r="R118" s="27"/>
    </row>
    <row r="119" spans="1:18" s="36" customFormat="1" x14ac:dyDescent="0.25">
      <c r="A119" s="32"/>
      <c r="B119" s="33"/>
      <c r="C119" s="18">
        <v>830053105</v>
      </c>
      <c r="D119" s="18" t="s">
        <v>88</v>
      </c>
      <c r="E119" s="20">
        <v>0</v>
      </c>
      <c r="F119" s="20">
        <v>0</v>
      </c>
      <c r="G119" s="20">
        <v>0</v>
      </c>
      <c r="H119" s="20">
        <v>0</v>
      </c>
      <c r="I119" s="20">
        <v>82347876</v>
      </c>
      <c r="J119" s="20">
        <v>0</v>
      </c>
      <c r="K119" s="20">
        <v>0</v>
      </c>
      <c r="L119" s="20">
        <v>0</v>
      </c>
      <c r="M119" s="19">
        <v>0</v>
      </c>
      <c r="N119" s="19">
        <v>0</v>
      </c>
      <c r="O119" s="19">
        <v>0</v>
      </c>
      <c r="P119" s="19">
        <v>0</v>
      </c>
      <c r="Q119" s="26"/>
      <c r="R119" s="27"/>
    </row>
    <row r="120" spans="1:18" s="5" customFormat="1" x14ac:dyDescent="0.25">
      <c r="A120" s="1"/>
      <c r="B120" s="13"/>
      <c r="C120" s="18">
        <v>860056070</v>
      </c>
      <c r="D120" s="18" t="s">
        <v>89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26"/>
      <c r="R120" s="27"/>
    </row>
    <row r="121" spans="1:18" s="5" customFormat="1" x14ac:dyDescent="0.25">
      <c r="A121" s="1"/>
      <c r="B121" s="13"/>
      <c r="C121" s="18">
        <v>800225340</v>
      </c>
      <c r="D121" s="18" t="s">
        <v>90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>
        <v>0</v>
      </c>
      <c r="P121" s="19">
        <v>0</v>
      </c>
      <c r="Q121" s="26"/>
      <c r="R121" s="27"/>
    </row>
    <row r="122" spans="1:18" s="5" customFormat="1" x14ac:dyDescent="0.25">
      <c r="A122" s="1"/>
      <c r="B122" s="13"/>
      <c r="C122" s="18">
        <v>860517302</v>
      </c>
      <c r="D122" s="18" t="s">
        <v>91</v>
      </c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>
        <v>0</v>
      </c>
      <c r="P122" s="19">
        <v>0</v>
      </c>
      <c r="Q122" s="26"/>
      <c r="R122" s="27"/>
    </row>
    <row r="123" spans="1:18" s="5" customFormat="1" x14ac:dyDescent="0.25">
      <c r="A123" s="1"/>
      <c r="B123" s="13"/>
      <c r="C123" s="18">
        <v>900519721</v>
      </c>
      <c r="D123" s="18" t="s">
        <v>92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26"/>
      <c r="R123" s="27"/>
    </row>
    <row r="124" spans="1:18" s="5" customFormat="1" x14ac:dyDescent="0.25">
      <c r="A124" s="1"/>
      <c r="B124" s="13"/>
      <c r="C124" s="18">
        <v>800251440</v>
      </c>
      <c r="D124" s="18" t="s">
        <v>93</v>
      </c>
      <c r="E124" s="19">
        <v>0</v>
      </c>
      <c r="F124" s="19">
        <v>0</v>
      </c>
      <c r="G124" s="19">
        <v>44533</v>
      </c>
      <c r="H124" s="19">
        <v>0</v>
      </c>
      <c r="I124" s="19">
        <v>81422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/>
      <c r="R124" s="27"/>
    </row>
    <row r="125" spans="1:18" s="5" customFormat="1" x14ac:dyDescent="0.25">
      <c r="A125" s="1"/>
      <c r="B125" s="13"/>
      <c r="C125" s="18">
        <v>900226715</v>
      </c>
      <c r="D125" s="18" t="s">
        <v>94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32546004</v>
      </c>
      <c r="N125" s="19">
        <v>0</v>
      </c>
      <c r="O125" s="19">
        <v>0</v>
      </c>
      <c r="P125" s="19">
        <v>0</v>
      </c>
      <c r="Q125" s="37"/>
      <c r="R125" s="27"/>
    </row>
    <row r="126" spans="1:18" s="5" customFormat="1" x14ac:dyDescent="0.25">
      <c r="A126" s="1"/>
      <c r="B126" s="13"/>
      <c r="C126" s="18">
        <v>900033371</v>
      </c>
      <c r="D126" s="18" t="s">
        <v>95</v>
      </c>
      <c r="E126" s="19">
        <v>254522</v>
      </c>
      <c r="F126" s="19">
        <v>0</v>
      </c>
      <c r="G126" s="19">
        <v>562000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26"/>
      <c r="R126" s="27"/>
    </row>
    <row r="127" spans="1:18" s="5" customFormat="1" x14ac:dyDescent="0.25">
      <c r="A127" s="1"/>
      <c r="B127" s="13"/>
      <c r="C127" s="18">
        <v>860009174</v>
      </c>
      <c r="D127" s="18" t="s">
        <v>96</v>
      </c>
      <c r="E127" s="19">
        <v>850250</v>
      </c>
      <c r="F127" s="19">
        <v>0</v>
      </c>
      <c r="G127" s="19">
        <v>1918679</v>
      </c>
      <c r="H127" s="19">
        <v>952001</v>
      </c>
      <c r="I127" s="19">
        <v>704949</v>
      </c>
      <c r="J127" s="19">
        <v>215943</v>
      </c>
      <c r="K127" s="19">
        <v>677520</v>
      </c>
      <c r="L127" s="19">
        <v>142966</v>
      </c>
      <c r="M127" s="19">
        <v>1570835</v>
      </c>
      <c r="N127" s="19">
        <v>2261480</v>
      </c>
      <c r="O127" s="19">
        <v>1956680</v>
      </c>
      <c r="P127" s="19">
        <v>3925791</v>
      </c>
      <c r="Q127" s="26"/>
      <c r="R127" s="28"/>
    </row>
    <row r="128" spans="1:18" s="5" customFormat="1" x14ac:dyDescent="0.25">
      <c r="A128" s="1"/>
      <c r="B128" s="13"/>
      <c r="C128" s="18">
        <v>860503617</v>
      </c>
      <c r="D128" s="18" t="s">
        <v>97</v>
      </c>
      <c r="E128" s="19">
        <v>2574419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231706</v>
      </c>
      <c r="M128" s="19">
        <v>231706</v>
      </c>
      <c r="N128" s="19">
        <v>0</v>
      </c>
      <c r="O128" s="19">
        <v>0</v>
      </c>
      <c r="P128" s="19">
        <v>0</v>
      </c>
      <c r="Q128" s="26"/>
      <c r="R128" s="27"/>
    </row>
    <row r="129" spans="1:18" s="5" customFormat="1" x14ac:dyDescent="0.25">
      <c r="A129" s="1"/>
      <c r="B129" s="13"/>
      <c r="C129" s="18">
        <v>860013720</v>
      </c>
      <c r="D129" s="18" t="s">
        <v>98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26"/>
      <c r="R129" s="27"/>
    </row>
    <row r="130" spans="1:18" s="5" customFormat="1" x14ac:dyDescent="0.25">
      <c r="A130" s="1"/>
      <c r="B130" s="13"/>
      <c r="C130" s="18">
        <v>860007759</v>
      </c>
      <c r="D130" s="18" t="s">
        <v>99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26"/>
      <c r="R130" s="27"/>
    </row>
    <row r="131" spans="1:18" s="5" customFormat="1" x14ac:dyDescent="0.25">
      <c r="A131" s="1"/>
      <c r="B131" s="13"/>
      <c r="C131" s="18">
        <v>901034790</v>
      </c>
      <c r="D131" s="18" t="s">
        <v>100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26"/>
      <c r="R131" s="27"/>
    </row>
    <row r="132" spans="1:18" s="5" customFormat="1" x14ac:dyDescent="0.25">
      <c r="A132" s="1"/>
      <c r="B132" s="13"/>
      <c r="C132" s="18">
        <v>800053550</v>
      </c>
      <c r="D132" s="18" t="s">
        <v>101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26"/>
      <c r="R132" s="27"/>
    </row>
    <row r="133" spans="1:18" s="5" customFormat="1" x14ac:dyDescent="0.25">
      <c r="A133" s="1"/>
      <c r="B133" s="13"/>
      <c r="C133" s="18">
        <v>860035992</v>
      </c>
      <c r="D133" s="18" t="s">
        <v>102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26"/>
      <c r="R133" s="27"/>
    </row>
    <row r="134" spans="1:18" s="5" customFormat="1" x14ac:dyDescent="0.25">
      <c r="A134" s="1"/>
      <c r="B134" s="13"/>
      <c r="C134" s="18">
        <v>901153056</v>
      </c>
      <c r="D134" s="18" t="s">
        <v>103</v>
      </c>
      <c r="E134" s="19">
        <v>0</v>
      </c>
      <c r="F134" s="19">
        <v>0</v>
      </c>
      <c r="G134" s="19">
        <v>0</v>
      </c>
      <c r="H134" s="19">
        <v>199000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26"/>
      <c r="R134" s="27"/>
    </row>
    <row r="135" spans="1:18" s="5" customFormat="1" x14ac:dyDescent="0.25">
      <c r="A135" s="1"/>
      <c r="B135" s="13"/>
      <c r="C135" s="18">
        <v>901153500</v>
      </c>
      <c r="D135" s="18" t="s">
        <v>104</v>
      </c>
      <c r="E135" s="19">
        <v>0</v>
      </c>
      <c r="F135" s="19">
        <v>0</v>
      </c>
      <c r="G135" s="19">
        <v>0</v>
      </c>
      <c r="H135" s="19">
        <v>343600</v>
      </c>
      <c r="I135" s="19">
        <v>1578929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26"/>
      <c r="R135" s="27"/>
    </row>
    <row r="136" spans="1:18" s="5" customFormat="1" x14ac:dyDescent="0.25">
      <c r="A136" s="1"/>
      <c r="B136" s="13"/>
      <c r="C136" s="18">
        <v>901540793</v>
      </c>
      <c r="D136" s="18" t="s">
        <v>105</v>
      </c>
      <c r="E136" s="19">
        <v>0</v>
      </c>
      <c r="F136" s="19">
        <v>0</v>
      </c>
      <c r="G136" s="19">
        <v>0</v>
      </c>
      <c r="H136" s="19">
        <v>917385</v>
      </c>
      <c r="I136" s="19">
        <v>2316573</v>
      </c>
      <c r="J136" s="19">
        <v>0</v>
      </c>
      <c r="K136" s="19">
        <v>0</v>
      </c>
      <c r="L136" s="19">
        <v>1373491</v>
      </c>
      <c r="M136" s="19">
        <v>242000</v>
      </c>
      <c r="N136" s="19">
        <v>0</v>
      </c>
      <c r="O136" s="19">
        <v>0</v>
      </c>
      <c r="P136" s="19">
        <v>0</v>
      </c>
      <c r="Q136" s="26"/>
      <c r="R136" s="27"/>
    </row>
    <row r="137" spans="1:18" s="5" customFormat="1" x14ac:dyDescent="0.25">
      <c r="A137" s="1"/>
      <c r="B137" s="13"/>
      <c r="C137" s="18">
        <v>900978341</v>
      </c>
      <c r="D137" s="18" t="s">
        <v>106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26"/>
      <c r="R137" s="27"/>
    </row>
    <row r="138" spans="1:18" s="5" customFormat="1" x14ac:dyDescent="0.25">
      <c r="A138" s="1"/>
      <c r="B138" s="13"/>
      <c r="C138" s="18">
        <v>901508361</v>
      </c>
      <c r="D138" s="18" t="s">
        <v>107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26"/>
      <c r="R138" s="27"/>
    </row>
    <row r="139" spans="1:18" s="5" customFormat="1" x14ac:dyDescent="0.25">
      <c r="A139" s="1"/>
      <c r="B139" s="13"/>
      <c r="C139" s="18">
        <v>860401496</v>
      </c>
      <c r="D139" s="18" t="s">
        <v>108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26"/>
      <c r="R139" s="27"/>
    </row>
    <row r="140" spans="1:18" s="5" customFormat="1" x14ac:dyDescent="0.25">
      <c r="A140" s="1"/>
      <c r="B140" s="13"/>
      <c r="C140" s="18">
        <v>860078828</v>
      </c>
      <c r="D140" s="18" t="s">
        <v>109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1437400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26"/>
      <c r="R140" s="27"/>
    </row>
    <row r="141" spans="1:18" s="5" customFormat="1" x14ac:dyDescent="0.25">
      <c r="A141" s="1"/>
      <c r="B141" s="13"/>
      <c r="C141" s="18">
        <v>830015970</v>
      </c>
      <c r="D141" s="18" t="s">
        <v>110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>
        <v>0</v>
      </c>
      <c r="P141" s="19">
        <v>0</v>
      </c>
      <c r="Q141" s="26"/>
      <c r="R141" s="27"/>
    </row>
    <row r="142" spans="1:18" s="5" customFormat="1" x14ac:dyDescent="0.25">
      <c r="A142" s="1"/>
      <c r="B142" s="13"/>
      <c r="C142" s="18">
        <v>860007386</v>
      </c>
      <c r="D142" s="18" t="s">
        <v>111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26"/>
      <c r="R142" s="27"/>
    </row>
    <row r="143" spans="1:18" s="5" customFormat="1" x14ac:dyDescent="0.25">
      <c r="A143" s="1"/>
      <c r="B143" s="13"/>
      <c r="C143" s="18">
        <v>860503634</v>
      </c>
      <c r="D143" s="18" t="s">
        <v>112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26"/>
      <c r="R143" s="27"/>
    </row>
    <row r="144" spans="1:18" s="5" customFormat="1" x14ac:dyDescent="0.25">
      <c r="A144" s="1"/>
      <c r="B144" s="13"/>
      <c r="C144" s="18">
        <v>860517647</v>
      </c>
      <c r="D144" s="18" t="s">
        <v>113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26"/>
      <c r="R144" s="27"/>
    </row>
    <row r="145" spans="1:18" s="5" customFormat="1" x14ac:dyDescent="0.25">
      <c r="A145" s="1"/>
      <c r="B145" s="13"/>
      <c r="C145" s="18">
        <v>860066789</v>
      </c>
      <c r="D145" s="18" t="s">
        <v>114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26"/>
      <c r="R145" s="27"/>
    </row>
    <row r="146" spans="1:18" s="5" customFormat="1" x14ac:dyDescent="0.25">
      <c r="A146" s="1"/>
      <c r="B146" s="13"/>
      <c r="C146" s="18">
        <v>800167160</v>
      </c>
      <c r="D146" s="18" t="s">
        <v>115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26"/>
      <c r="R146" s="27"/>
    </row>
    <row r="147" spans="1:18" s="5" customFormat="1" x14ac:dyDescent="0.25">
      <c r="A147" s="1"/>
      <c r="B147" s="13"/>
      <c r="C147" s="18">
        <v>860051853</v>
      </c>
      <c r="D147" s="18" t="s">
        <v>116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26"/>
      <c r="R147" s="27"/>
    </row>
    <row r="148" spans="1:18" s="5" customFormat="1" x14ac:dyDescent="0.25">
      <c r="A148" s="1"/>
      <c r="B148" s="13"/>
      <c r="C148" s="18">
        <v>800149384</v>
      </c>
      <c r="D148" s="18" t="s">
        <v>117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1508900</v>
      </c>
      <c r="M148" s="19">
        <v>1508900</v>
      </c>
      <c r="N148" s="19">
        <v>0</v>
      </c>
      <c r="O148" s="19">
        <v>0</v>
      </c>
      <c r="P148" s="19">
        <v>0</v>
      </c>
      <c r="Q148" s="26"/>
      <c r="R148" s="27"/>
    </row>
    <row r="149" spans="1:18" s="5" customFormat="1" x14ac:dyDescent="0.25">
      <c r="A149" s="1"/>
      <c r="B149" s="13"/>
      <c r="C149" s="18">
        <v>899999114</v>
      </c>
      <c r="D149" s="18" t="s">
        <v>118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2527507</v>
      </c>
      <c r="M149" s="19">
        <v>2527507</v>
      </c>
      <c r="N149" s="19">
        <v>2527507</v>
      </c>
      <c r="O149" s="19">
        <v>0</v>
      </c>
      <c r="P149" s="19">
        <v>0</v>
      </c>
      <c r="Q149" s="26"/>
      <c r="R149" s="27"/>
    </row>
    <row r="150" spans="1:18" s="5" customFormat="1" x14ac:dyDescent="0.25">
      <c r="A150" s="1"/>
      <c r="B150" s="13"/>
      <c r="C150" s="18">
        <v>901433263</v>
      </c>
      <c r="D150" s="18" t="s">
        <v>119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81400</v>
      </c>
      <c r="M150" s="19">
        <v>0</v>
      </c>
      <c r="N150" s="19">
        <v>0</v>
      </c>
      <c r="O150" s="19">
        <v>0</v>
      </c>
      <c r="P150" s="19">
        <v>0</v>
      </c>
      <c r="Q150" s="26"/>
      <c r="R150" s="27"/>
    </row>
    <row r="151" spans="1:18" s="5" customFormat="1" x14ac:dyDescent="0.25">
      <c r="A151" s="1"/>
      <c r="B151" s="13"/>
      <c r="C151" s="18">
        <v>860029924</v>
      </c>
      <c r="D151" s="18" t="s">
        <v>120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26"/>
      <c r="R151" s="27"/>
    </row>
    <row r="152" spans="1:18" s="5" customFormat="1" x14ac:dyDescent="0.25">
      <c r="A152" s="1"/>
      <c r="B152" s="13"/>
      <c r="C152" s="18">
        <v>860075558</v>
      </c>
      <c r="D152" s="18" t="s">
        <v>121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26"/>
      <c r="R152" s="27"/>
    </row>
    <row r="153" spans="1:18" s="5" customFormat="1" x14ac:dyDescent="0.25">
      <c r="A153" s="1"/>
      <c r="B153" s="13"/>
      <c r="C153" s="18">
        <v>860503837</v>
      </c>
      <c r="D153" s="18" t="s">
        <v>122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26"/>
      <c r="R153" s="27"/>
    </row>
    <row r="154" spans="1:18" s="5" customFormat="1" x14ac:dyDescent="0.25">
      <c r="A154" s="1"/>
      <c r="B154" s="13"/>
      <c r="C154" s="18">
        <v>900015278</v>
      </c>
      <c r="D154" s="18" t="s">
        <v>123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81400</v>
      </c>
      <c r="M154" s="19">
        <v>81400</v>
      </c>
      <c r="N154" s="19">
        <v>81400</v>
      </c>
      <c r="O154" s="19">
        <v>81400</v>
      </c>
      <c r="P154" s="19">
        <v>81400</v>
      </c>
      <c r="Q154" s="26"/>
      <c r="R154" s="27"/>
    </row>
    <row r="155" spans="1:18" s="5" customFormat="1" x14ac:dyDescent="0.25">
      <c r="A155" s="1"/>
      <c r="B155" s="13"/>
      <c r="C155" s="18">
        <v>999999999</v>
      </c>
      <c r="D155" s="18" t="s">
        <v>124</v>
      </c>
      <c r="E155" s="19">
        <v>95649000</v>
      </c>
      <c r="F155" s="19">
        <v>105783500</v>
      </c>
      <c r="G155" s="19">
        <v>91150025</v>
      </c>
      <c r="H155" s="19">
        <v>87156311</v>
      </c>
      <c r="I155" s="19">
        <v>83427600</v>
      </c>
      <c r="J155" s="19">
        <v>59035655</v>
      </c>
      <c r="K155" s="19">
        <v>49807100</v>
      </c>
      <c r="L155" s="19">
        <v>69902400</v>
      </c>
      <c r="M155" s="19">
        <v>135377842</v>
      </c>
      <c r="N155" s="19">
        <v>67463990</v>
      </c>
      <c r="O155" s="19">
        <v>132239200</v>
      </c>
      <c r="P155" s="19">
        <v>81619486</v>
      </c>
      <c r="Q155" s="26"/>
      <c r="R155" s="27"/>
    </row>
    <row r="156" spans="1:18" s="5" customFormat="1" x14ac:dyDescent="0.25">
      <c r="A156" s="1"/>
      <c r="B156" s="13"/>
      <c r="C156" s="18">
        <v>999999999</v>
      </c>
      <c r="D156" s="18" t="s">
        <v>125</v>
      </c>
      <c r="E156" s="19">
        <v>0</v>
      </c>
      <c r="F156" s="19">
        <v>24400</v>
      </c>
      <c r="G156" s="19">
        <v>0</v>
      </c>
      <c r="H156" s="19">
        <v>753700</v>
      </c>
      <c r="I156" s="19">
        <v>2473799</v>
      </c>
      <c r="J156" s="19">
        <v>3349500</v>
      </c>
      <c r="K156" s="19">
        <v>6977600</v>
      </c>
      <c r="L156" s="19">
        <v>1816800</v>
      </c>
      <c r="M156" s="19">
        <v>700000</v>
      </c>
      <c r="N156" s="19">
        <v>1922600</v>
      </c>
      <c r="O156" s="19">
        <v>2693000</v>
      </c>
      <c r="P156" s="19">
        <v>0</v>
      </c>
      <c r="Q156" s="26"/>
      <c r="R156" s="27"/>
    </row>
    <row r="157" spans="1:18" s="5" customFormat="1" x14ac:dyDescent="0.25">
      <c r="A157" s="1"/>
      <c r="B157" s="13"/>
      <c r="C157" s="18">
        <v>999999999</v>
      </c>
      <c r="D157" s="18" t="s">
        <v>126</v>
      </c>
      <c r="E157" s="19">
        <v>5089054</v>
      </c>
      <c r="F157" s="19">
        <v>6919428</v>
      </c>
      <c r="G157" s="19">
        <v>3390158</v>
      </c>
      <c r="H157" s="19">
        <v>17348128.5</v>
      </c>
      <c r="I157" s="19">
        <v>17154720</v>
      </c>
      <c r="J157" s="19">
        <v>13457316.999999985</v>
      </c>
      <c r="K157" s="19">
        <v>14813595</v>
      </c>
      <c r="L157" s="19">
        <v>17963613.5</v>
      </c>
      <c r="M157" s="19">
        <v>21748392</v>
      </c>
      <c r="N157" s="19">
        <v>25707421</v>
      </c>
      <c r="O157" s="19">
        <v>26162788</v>
      </c>
      <c r="P157" s="19">
        <v>46355181</v>
      </c>
      <c r="Q157" s="26"/>
      <c r="R157" s="27"/>
    </row>
    <row r="158" spans="1:18" s="5" customFormat="1" x14ac:dyDescent="0.25">
      <c r="A158" s="13"/>
      <c r="B158" s="13"/>
      <c r="C158" s="14" t="s">
        <v>127</v>
      </c>
      <c r="D158" s="14"/>
      <c r="E158" s="15">
        <f t="shared" ref="E158:P158" si="4">+E73+E65+E36+E8</f>
        <v>32660434238.849998</v>
      </c>
      <c r="F158" s="15">
        <f t="shared" si="4"/>
        <v>31754339324.799999</v>
      </c>
      <c r="G158" s="15">
        <f t="shared" si="4"/>
        <v>33880160812</v>
      </c>
      <c r="H158" s="15">
        <f t="shared" si="4"/>
        <v>36041677193.5</v>
      </c>
      <c r="I158" s="15">
        <f t="shared" si="4"/>
        <v>36665183787</v>
      </c>
      <c r="J158" s="16">
        <f t="shared" si="4"/>
        <v>31864228309</v>
      </c>
      <c r="K158" s="16">
        <f t="shared" si="4"/>
        <v>36153931466</v>
      </c>
      <c r="L158" s="16">
        <f t="shared" si="4"/>
        <v>32573825852.5</v>
      </c>
      <c r="M158" s="16">
        <f t="shared" si="4"/>
        <v>33500601483</v>
      </c>
      <c r="N158" s="16">
        <f t="shared" si="4"/>
        <v>34367417629</v>
      </c>
      <c r="O158" s="16">
        <f t="shared" si="4"/>
        <v>32909098153.18</v>
      </c>
      <c r="P158" s="38">
        <f t="shared" si="4"/>
        <v>31360188074</v>
      </c>
    </row>
    <row r="159" spans="1:18" s="5" customFormat="1" x14ac:dyDescent="0.25">
      <c r="A159" s="13"/>
      <c r="B159" s="13"/>
      <c r="E159" s="39"/>
      <c r="F159" s="39"/>
      <c r="G159" s="39"/>
      <c r="H159" s="39"/>
      <c r="I159" s="39"/>
      <c r="J159" s="40"/>
      <c r="K159" s="40"/>
      <c r="L159" s="40"/>
      <c r="M159" s="40"/>
      <c r="N159" s="40"/>
      <c r="O159" s="40"/>
      <c r="P159" s="41"/>
    </row>
    <row r="160" spans="1:18" x14ac:dyDescent="0.25">
      <c r="C160" s="5"/>
      <c r="D160" s="5"/>
      <c r="E160" s="3"/>
      <c r="F160" s="42"/>
      <c r="G160" s="3"/>
      <c r="H160" s="42"/>
      <c r="I160" s="3"/>
      <c r="J160" s="42"/>
      <c r="K160" s="42"/>
      <c r="L160" s="44"/>
      <c r="M160" s="42"/>
      <c r="N160" s="42"/>
      <c r="O160" s="42"/>
      <c r="P160" s="42"/>
    </row>
  </sheetData>
  <conditionalFormatting sqref="C77">
    <cfRule type="duplicateValues" dxfId="28" priority="21"/>
  </conditionalFormatting>
  <conditionalFormatting sqref="C85:C86">
    <cfRule type="duplicateValues" dxfId="27" priority="19"/>
  </conditionalFormatting>
  <conditionalFormatting sqref="C89:C97 C78:C80 C74:C76 C82:C84">
    <cfRule type="duplicateValues" dxfId="26" priority="25"/>
  </conditionalFormatting>
  <conditionalFormatting sqref="C98:C100">
    <cfRule type="duplicateValues" dxfId="25" priority="24"/>
  </conditionalFormatting>
  <conditionalFormatting sqref="C89:C100 C78:C80 C74:C76 C82:C84">
    <cfRule type="duplicateValues" dxfId="24" priority="23"/>
  </conditionalFormatting>
  <conditionalFormatting sqref="C101:C117">
    <cfRule type="duplicateValues" dxfId="23" priority="26"/>
  </conditionalFormatting>
  <conditionalFormatting sqref="C155:C157">
    <cfRule type="duplicateValues" dxfId="22" priority="22"/>
  </conditionalFormatting>
  <conditionalFormatting sqref="C77">
    <cfRule type="duplicateValues" dxfId="21" priority="20"/>
  </conditionalFormatting>
  <conditionalFormatting sqref="C85:C86">
    <cfRule type="duplicateValues" dxfId="20" priority="18"/>
  </conditionalFormatting>
  <conditionalFormatting sqref="C155:C157 C74:C80 C82:C86 C89:C117">
    <cfRule type="duplicateValues" dxfId="19" priority="27"/>
  </conditionalFormatting>
  <conditionalFormatting sqref="C81">
    <cfRule type="duplicateValues" dxfId="18" priority="16"/>
  </conditionalFormatting>
  <conditionalFormatting sqref="C81">
    <cfRule type="duplicateValues" dxfId="17" priority="15"/>
  </conditionalFormatting>
  <conditionalFormatting sqref="C81">
    <cfRule type="duplicateValues" dxfId="16" priority="17"/>
  </conditionalFormatting>
  <conditionalFormatting sqref="C127:C142 C147">
    <cfRule type="duplicateValues" dxfId="15" priority="28"/>
  </conditionalFormatting>
  <conditionalFormatting sqref="C74:C86 C127:C142 C147 C89:C117">
    <cfRule type="duplicateValues" dxfId="14" priority="29"/>
  </conditionalFormatting>
  <conditionalFormatting sqref="C148:C154">
    <cfRule type="duplicateValues" dxfId="13" priority="13"/>
  </conditionalFormatting>
  <conditionalFormatting sqref="C148:C154">
    <cfRule type="duplicateValues" dxfId="12" priority="14"/>
  </conditionalFormatting>
  <conditionalFormatting sqref="C118:C121 C123:C126">
    <cfRule type="duplicateValues" dxfId="11" priority="10"/>
  </conditionalFormatting>
  <conditionalFormatting sqref="C118:C121">
    <cfRule type="duplicateValues" dxfId="10" priority="11"/>
  </conditionalFormatting>
  <conditionalFormatting sqref="C118:C121">
    <cfRule type="duplicateValues" dxfId="9" priority="12"/>
  </conditionalFormatting>
  <conditionalFormatting sqref="C143:C146">
    <cfRule type="duplicateValues" dxfId="8" priority="8"/>
  </conditionalFormatting>
  <conditionalFormatting sqref="C143:C146">
    <cfRule type="duplicateValues" dxfId="7" priority="9"/>
  </conditionalFormatting>
  <conditionalFormatting sqref="C87:C88">
    <cfRule type="duplicateValues" dxfId="6" priority="5"/>
  </conditionalFormatting>
  <conditionalFormatting sqref="C87:C88">
    <cfRule type="duplicateValues" dxfId="5" priority="4"/>
  </conditionalFormatting>
  <conditionalFormatting sqref="C87:C88">
    <cfRule type="duplicateValues" dxfId="4" priority="6"/>
  </conditionalFormatting>
  <conditionalFormatting sqref="C87:C88">
    <cfRule type="duplicateValues" dxfId="3" priority="7"/>
  </conditionalFormatting>
  <conditionalFormatting sqref="C122">
    <cfRule type="duplicateValues" dxfId="2" priority="1"/>
  </conditionalFormatting>
  <conditionalFormatting sqref="C122">
    <cfRule type="duplicateValues" dxfId="1" priority="2"/>
  </conditionalFormatting>
  <conditionalFormatting sqref="C122">
    <cfRule type="duplicateValues" dxfId="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3,FACT GEN</vt:lpstr>
      <vt:lpstr>4,FACT PTE X RAD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Andrea Parra Parra</dc:creator>
  <cp:lastModifiedBy>Camila Andrea Parra Parra</cp:lastModifiedBy>
  <dcterms:created xsi:type="dcterms:W3CDTF">2025-02-01T00:58:26Z</dcterms:created>
  <dcterms:modified xsi:type="dcterms:W3CDTF">2025-02-01T01:04:32Z</dcterms:modified>
</cp:coreProperties>
</file>